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3. Cash flow\"/>
    </mc:Choice>
  </mc:AlternateContent>
  <xr:revisionPtr revIDLastSave="0" documentId="8_{D869BE0D-3A33-44BF-9927-BFE3824416C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'DC42'!$A$1:$AA$43</definedName>
    <definedName name="_xlnm.Print_Area" localSheetId="11">'DC48'!$A$1:$AA$43</definedName>
    <definedName name="_xlnm.Print_Area" localSheetId="1">EKU!$A$1:$AA$43</definedName>
    <definedName name="_xlnm.Print_Area" localSheetId="4">'GT421'!$A$1:$AA$43</definedName>
    <definedName name="_xlnm.Print_Area" localSheetId="5">'GT422'!$A$1:$AA$43</definedName>
    <definedName name="_xlnm.Print_Area" localSheetId="6">'GT423'!$A$1:$AA$43</definedName>
    <definedName name="_xlnm.Print_Area" localSheetId="8">'GT481'!$A$1:$AA$43</definedName>
    <definedName name="_xlnm.Print_Area" localSheetId="9">'GT484'!$A$1:$AA$43</definedName>
    <definedName name="_xlnm.Print_Area" localSheetId="10">'GT485'!$A$1:$AA$43</definedName>
    <definedName name="_xlnm.Print_Area" localSheetId="2">JHB!$A$1:$AA$43</definedName>
    <definedName name="_xlnm.Print_Area" localSheetId="0">Summary!$A$1:$AA$43</definedName>
    <definedName name="_xlnm.Print_Area" localSheetId="3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4"/>
  <c r="Z39" i="5"/>
  <c r="Z39" i="6"/>
  <c r="Z39" i="7"/>
  <c r="Z39" i="8"/>
  <c r="Y39" i="8"/>
  <c r="Z39" i="9"/>
  <c r="Z39" i="10"/>
  <c r="Z39" i="11"/>
  <c r="Z39" i="12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Y39" i="7" s="1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Y39" i="12" s="1"/>
  <c r="J39" i="12"/>
  <c r="W39" i="1"/>
  <c r="Y39" i="1" s="1"/>
  <c r="J39" i="1"/>
  <c r="Y38" i="2"/>
  <c r="Y40" i="2" s="1"/>
  <c r="X38" i="2"/>
  <c r="Z38" i="2" s="1"/>
  <c r="Q38" i="2"/>
  <c r="P38" i="2"/>
  <c r="I38" i="2"/>
  <c r="H38" i="2"/>
  <c r="Y38" i="3"/>
  <c r="X38" i="3"/>
  <c r="X40" i="3" s="1"/>
  <c r="Q38" i="3"/>
  <c r="P38" i="3"/>
  <c r="I38" i="3"/>
  <c r="H38" i="3"/>
  <c r="Y38" i="4"/>
  <c r="Y40" i="4" s="1"/>
  <c r="R38" i="4"/>
  <c r="Q38" i="4"/>
  <c r="J38" i="4"/>
  <c r="I38" i="4"/>
  <c r="AA38" i="5"/>
  <c r="AA40" i="5" s="1"/>
  <c r="Y38" i="5"/>
  <c r="Y40" i="5" s="1"/>
  <c r="R38" i="5"/>
  <c r="Q38" i="5"/>
  <c r="J38" i="5"/>
  <c r="I38" i="5"/>
  <c r="AA38" i="6"/>
  <c r="AA40" i="6" s="1"/>
  <c r="Y38" i="6"/>
  <c r="Y40" i="6" s="1"/>
  <c r="R38" i="6"/>
  <c r="Q38" i="6"/>
  <c r="J38" i="6"/>
  <c r="I38" i="6"/>
  <c r="AA38" i="7"/>
  <c r="AA40" i="7" s="1"/>
  <c r="R38" i="7"/>
  <c r="J38" i="7"/>
  <c r="AA38" i="8"/>
  <c r="AA40" i="8" s="1"/>
  <c r="S38" i="8"/>
  <c r="R38" i="8"/>
  <c r="K38" i="8"/>
  <c r="J38" i="8"/>
  <c r="C38" i="8"/>
  <c r="C40" i="8" s="1"/>
  <c r="AA38" i="9"/>
  <c r="AA40" i="9" s="1"/>
  <c r="S38" i="9"/>
  <c r="R38" i="9"/>
  <c r="K38" i="9"/>
  <c r="J38" i="9"/>
  <c r="C38" i="9"/>
  <c r="C40" i="9" s="1"/>
  <c r="AA38" i="10"/>
  <c r="AA40" i="10" s="1"/>
  <c r="S38" i="10"/>
  <c r="R38" i="10"/>
  <c r="K38" i="10"/>
  <c r="J38" i="10"/>
  <c r="C38" i="10"/>
  <c r="C40" i="10" s="1"/>
  <c r="AA38" i="11"/>
  <c r="AA40" i="11" s="1"/>
  <c r="R38" i="12"/>
  <c r="J38" i="12"/>
  <c r="AA38" i="1"/>
  <c r="AA40" i="1" s="1"/>
  <c r="R38" i="1"/>
  <c r="J38" i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S38" i="7" s="1"/>
  <c r="R36" i="7"/>
  <c r="Q36" i="7"/>
  <c r="P36" i="7"/>
  <c r="O36" i="7"/>
  <c r="N36" i="7"/>
  <c r="M36" i="7"/>
  <c r="L36" i="7"/>
  <c r="K36" i="7"/>
  <c r="K38" i="7" s="1"/>
  <c r="J36" i="7"/>
  <c r="I36" i="7"/>
  <c r="H36" i="7"/>
  <c r="G36" i="7"/>
  <c r="F36" i="7"/>
  <c r="E36" i="7"/>
  <c r="D36" i="7"/>
  <c r="C36" i="7"/>
  <c r="C38" i="7" s="1"/>
  <c r="C40" i="7" s="1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Z27" i="3" s="1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Z27" i="11"/>
  <c r="Y27" i="11"/>
  <c r="X27" i="11"/>
  <c r="W27" i="11"/>
  <c r="V27" i="11"/>
  <c r="U27" i="11"/>
  <c r="T27" i="11"/>
  <c r="S27" i="11"/>
  <c r="S38" i="11" s="1"/>
  <c r="R27" i="11"/>
  <c r="R38" i="11" s="1"/>
  <c r="Q27" i="11"/>
  <c r="P27" i="11"/>
  <c r="O27" i="11"/>
  <c r="N27" i="11"/>
  <c r="M27" i="11"/>
  <c r="L27" i="11"/>
  <c r="K27" i="11"/>
  <c r="K38" i="11" s="1"/>
  <c r="J27" i="11"/>
  <c r="J38" i="11" s="1"/>
  <c r="I27" i="11"/>
  <c r="H27" i="11"/>
  <c r="G27" i="11"/>
  <c r="F27" i="11"/>
  <c r="E27" i="11"/>
  <c r="D27" i="11"/>
  <c r="C27" i="11"/>
  <c r="C38" i="11" s="1"/>
  <c r="C40" i="11" s="1"/>
  <c r="AA27" i="12"/>
  <c r="AA38" i="12" s="1"/>
  <c r="AA40" i="12" s="1"/>
  <c r="Y27" i="12"/>
  <c r="X27" i="12"/>
  <c r="Z27" i="12" s="1"/>
  <c r="W27" i="12"/>
  <c r="V27" i="12"/>
  <c r="U27" i="12"/>
  <c r="T27" i="12"/>
  <c r="S27" i="12"/>
  <c r="S38" i="12" s="1"/>
  <c r="R27" i="12"/>
  <c r="Q27" i="12"/>
  <c r="P27" i="12"/>
  <c r="O27" i="12"/>
  <c r="N27" i="12"/>
  <c r="M27" i="12"/>
  <c r="L27" i="12"/>
  <c r="K27" i="12"/>
  <c r="K38" i="12" s="1"/>
  <c r="J27" i="12"/>
  <c r="I27" i="12"/>
  <c r="H27" i="12"/>
  <c r="G27" i="12"/>
  <c r="F27" i="12"/>
  <c r="E27" i="12"/>
  <c r="D27" i="12"/>
  <c r="C27" i="12"/>
  <c r="C38" i="12" s="1"/>
  <c r="C40" i="12" s="1"/>
  <c r="AA27" i="1"/>
  <c r="Y27" i="1"/>
  <c r="X27" i="1"/>
  <c r="Z27" i="1" s="1"/>
  <c r="W27" i="1"/>
  <c r="V27" i="1"/>
  <c r="U27" i="1"/>
  <c r="T27" i="1"/>
  <c r="S27" i="1"/>
  <c r="S38" i="1" s="1"/>
  <c r="R27" i="1"/>
  <c r="Q27" i="1"/>
  <c r="P27" i="1"/>
  <c r="O27" i="1"/>
  <c r="N27" i="1"/>
  <c r="M27" i="1"/>
  <c r="L27" i="1"/>
  <c r="K27" i="1"/>
  <c r="K38" i="1" s="1"/>
  <c r="J27" i="1"/>
  <c r="I27" i="1"/>
  <c r="H27" i="1"/>
  <c r="G27" i="1"/>
  <c r="F27" i="1"/>
  <c r="E27" i="1"/>
  <c r="D27" i="1"/>
  <c r="C27" i="1"/>
  <c r="C38" i="1" s="1"/>
  <c r="C40" i="1" s="1"/>
  <c r="AA17" i="2"/>
  <c r="AA38" i="2" s="1"/>
  <c r="AA40" i="2" s="1"/>
  <c r="Y17" i="2"/>
  <c r="X17" i="2"/>
  <c r="Z17" i="2" s="1"/>
  <c r="W17" i="2"/>
  <c r="W38" i="2" s="1"/>
  <c r="V17" i="2"/>
  <c r="V38" i="2" s="1"/>
  <c r="U17" i="2"/>
  <c r="U38" i="2" s="1"/>
  <c r="T17" i="2"/>
  <c r="T38" i="2" s="1"/>
  <c r="S17" i="2"/>
  <c r="S38" i="2" s="1"/>
  <c r="R17" i="2"/>
  <c r="R38" i="2" s="1"/>
  <c r="Q17" i="2"/>
  <c r="P17" i="2"/>
  <c r="O17" i="2"/>
  <c r="O38" i="2" s="1"/>
  <c r="N17" i="2"/>
  <c r="N38" i="2" s="1"/>
  <c r="M17" i="2"/>
  <c r="M38" i="2" s="1"/>
  <c r="L17" i="2"/>
  <c r="L38" i="2" s="1"/>
  <c r="K17" i="2"/>
  <c r="K38" i="2" s="1"/>
  <c r="J17" i="2"/>
  <c r="J38" i="2" s="1"/>
  <c r="I17" i="2"/>
  <c r="H17" i="2"/>
  <c r="G17" i="2"/>
  <c r="G38" i="2" s="1"/>
  <c r="G40" i="2" s="1"/>
  <c r="H39" i="2" s="1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Y17" i="3"/>
  <c r="Z17" i="3" s="1"/>
  <c r="X17" i="3"/>
  <c r="W17" i="3"/>
  <c r="W38" i="3" s="1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O17" i="3"/>
  <c r="O38" i="3" s="1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G17" i="3"/>
  <c r="G38" i="3" s="1"/>
  <c r="G40" i="3" s="1"/>
  <c r="H39" i="3" s="1"/>
  <c r="H40" i="3" s="1"/>
  <c r="I39" i="3" s="1"/>
  <c r="I40" i="3" s="1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X38" i="4" s="1"/>
  <c r="W17" i="4"/>
  <c r="W38" i="4" s="1"/>
  <c r="V17" i="4"/>
  <c r="V38" i="4" s="1"/>
  <c r="U17" i="4"/>
  <c r="U38" i="4" s="1"/>
  <c r="T17" i="4"/>
  <c r="T38" i="4" s="1"/>
  <c r="S17" i="4"/>
  <c r="S38" i="4" s="1"/>
  <c r="R17" i="4"/>
  <c r="Q17" i="4"/>
  <c r="P17" i="4"/>
  <c r="P38" i="4" s="1"/>
  <c r="O17" i="4"/>
  <c r="O38" i="4" s="1"/>
  <c r="N17" i="4"/>
  <c r="N38" i="4" s="1"/>
  <c r="M17" i="4"/>
  <c r="M38" i="4" s="1"/>
  <c r="L17" i="4"/>
  <c r="L38" i="4" s="1"/>
  <c r="K17" i="4"/>
  <c r="K38" i="4" s="1"/>
  <c r="J17" i="4"/>
  <c r="I17" i="4"/>
  <c r="H17" i="4"/>
  <c r="H38" i="4" s="1"/>
  <c r="G17" i="4"/>
  <c r="G38" i="4" s="1"/>
  <c r="G40" i="4" s="1"/>
  <c r="H39" i="4" s="1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X38" i="5" s="1"/>
  <c r="W17" i="5"/>
  <c r="W38" i="5" s="1"/>
  <c r="V17" i="5"/>
  <c r="V38" i="5" s="1"/>
  <c r="U17" i="5"/>
  <c r="U38" i="5" s="1"/>
  <c r="T17" i="5"/>
  <c r="T38" i="5" s="1"/>
  <c r="S17" i="5"/>
  <c r="S38" i="5" s="1"/>
  <c r="R17" i="5"/>
  <c r="Q17" i="5"/>
  <c r="P17" i="5"/>
  <c r="P38" i="5" s="1"/>
  <c r="O17" i="5"/>
  <c r="O38" i="5" s="1"/>
  <c r="N17" i="5"/>
  <c r="N38" i="5" s="1"/>
  <c r="M17" i="5"/>
  <c r="M38" i="5" s="1"/>
  <c r="L17" i="5"/>
  <c r="L38" i="5" s="1"/>
  <c r="K17" i="5"/>
  <c r="K38" i="5" s="1"/>
  <c r="J17" i="5"/>
  <c r="I17" i="5"/>
  <c r="H17" i="5"/>
  <c r="H38" i="5" s="1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Y17" i="6"/>
  <c r="X17" i="6"/>
  <c r="Z17" i="6" s="1"/>
  <c r="W17" i="6"/>
  <c r="W38" i="6" s="1"/>
  <c r="V17" i="6"/>
  <c r="V38" i="6" s="1"/>
  <c r="U17" i="6"/>
  <c r="U38" i="6" s="1"/>
  <c r="T17" i="6"/>
  <c r="T38" i="6" s="1"/>
  <c r="S17" i="6"/>
  <c r="S38" i="6" s="1"/>
  <c r="R17" i="6"/>
  <c r="Q17" i="6"/>
  <c r="P17" i="6"/>
  <c r="P38" i="6" s="1"/>
  <c r="O17" i="6"/>
  <c r="O38" i="6" s="1"/>
  <c r="N17" i="6"/>
  <c r="N38" i="6" s="1"/>
  <c r="M17" i="6"/>
  <c r="M38" i="6" s="1"/>
  <c r="L17" i="6"/>
  <c r="L38" i="6" s="1"/>
  <c r="K17" i="6"/>
  <c r="K38" i="6" s="1"/>
  <c r="J17" i="6"/>
  <c r="I17" i="6"/>
  <c r="H17" i="6"/>
  <c r="H38" i="6" s="1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Y17" i="7"/>
  <c r="Y38" i="7" s="1"/>
  <c r="X17" i="7"/>
  <c r="Z17" i="7" s="1"/>
  <c r="W17" i="7"/>
  <c r="W38" i="7" s="1"/>
  <c r="V17" i="7"/>
  <c r="V38" i="7" s="1"/>
  <c r="U17" i="7"/>
  <c r="U38" i="7" s="1"/>
  <c r="T17" i="7"/>
  <c r="T38" i="7" s="1"/>
  <c r="S17" i="7"/>
  <c r="R17" i="7"/>
  <c r="Q17" i="7"/>
  <c r="Q38" i="7" s="1"/>
  <c r="P17" i="7"/>
  <c r="P38" i="7" s="1"/>
  <c r="O17" i="7"/>
  <c r="O38" i="7" s="1"/>
  <c r="N17" i="7"/>
  <c r="N38" i="7" s="1"/>
  <c r="M17" i="7"/>
  <c r="M38" i="7" s="1"/>
  <c r="L17" i="7"/>
  <c r="L38" i="7" s="1"/>
  <c r="K17" i="7"/>
  <c r="J17" i="7"/>
  <c r="I17" i="7"/>
  <c r="I38" i="7" s="1"/>
  <c r="H17" i="7"/>
  <c r="H38" i="7" s="1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D38" i="7" s="1"/>
  <c r="D40" i="7" s="1"/>
  <c r="C17" i="7"/>
  <c r="AA17" i="8"/>
  <c r="Y17" i="8"/>
  <c r="Y38" i="8" s="1"/>
  <c r="Y40" i="8" s="1"/>
  <c r="X17" i="8"/>
  <c r="Z17" i="8" s="1"/>
  <c r="W17" i="8"/>
  <c r="W38" i="8" s="1"/>
  <c r="V17" i="8"/>
  <c r="V38" i="8" s="1"/>
  <c r="U17" i="8"/>
  <c r="U38" i="8" s="1"/>
  <c r="T17" i="8"/>
  <c r="T38" i="8" s="1"/>
  <c r="S17" i="8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J17" i="8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E38" i="8" s="1"/>
  <c r="E40" i="8" s="1"/>
  <c r="D17" i="8"/>
  <c r="D38" i="8" s="1"/>
  <c r="D40" i="8" s="1"/>
  <c r="C17" i="8"/>
  <c r="AA17" i="9"/>
  <c r="Y17" i="9"/>
  <c r="Y38" i="9" s="1"/>
  <c r="Y40" i="9" s="1"/>
  <c r="X17" i="9"/>
  <c r="Z17" i="9" s="1"/>
  <c r="W17" i="9"/>
  <c r="W38" i="9" s="1"/>
  <c r="V17" i="9"/>
  <c r="V38" i="9" s="1"/>
  <c r="U17" i="9"/>
  <c r="U38" i="9" s="1"/>
  <c r="T17" i="9"/>
  <c r="T38" i="9" s="1"/>
  <c r="S17" i="9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J17" i="9"/>
  <c r="I17" i="9"/>
  <c r="I38" i="9" s="1"/>
  <c r="H17" i="9"/>
  <c r="H38" i="9" s="1"/>
  <c r="G17" i="9"/>
  <c r="G38" i="9" s="1"/>
  <c r="G40" i="9" s="1"/>
  <c r="H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Y17" i="10"/>
  <c r="Y38" i="10" s="1"/>
  <c r="Y40" i="10" s="1"/>
  <c r="X17" i="10"/>
  <c r="Z17" i="10" s="1"/>
  <c r="W17" i="10"/>
  <c r="W38" i="10" s="1"/>
  <c r="V17" i="10"/>
  <c r="V38" i="10" s="1"/>
  <c r="U17" i="10"/>
  <c r="U38" i="10" s="1"/>
  <c r="T17" i="10"/>
  <c r="T38" i="10" s="1"/>
  <c r="S17" i="10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J17" i="10"/>
  <c r="I17" i="10"/>
  <c r="I38" i="10" s="1"/>
  <c r="H17" i="10"/>
  <c r="H38" i="10" s="1"/>
  <c r="G17" i="10"/>
  <c r="G38" i="10" s="1"/>
  <c r="G40" i="10" s="1"/>
  <c r="H39" i="10" s="1"/>
  <c r="F17" i="10"/>
  <c r="F38" i="10" s="1"/>
  <c r="F40" i="10" s="1"/>
  <c r="E17" i="10"/>
  <c r="E38" i="10" s="1"/>
  <c r="E40" i="10" s="1"/>
  <c r="D17" i="10"/>
  <c r="D38" i="10" s="1"/>
  <c r="D40" i="10" s="1"/>
  <c r="C17" i="10"/>
  <c r="AA17" i="11"/>
  <c r="Y17" i="11"/>
  <c r="Y38" i="11" s="1"/>
  <c r="X17" i="11"/>
  <c r="Z17" i="11" s="1"/>
  <c r="W17" i="11"/>
  <c r="W38" i="11" s="1"/>
  <c r="V17" i="11"/>
  <c r="V38" i="11" s="1"/>
  <c r="U17" i="11"/>
  <c r="U38" i="11" s="1"/>
  <c r="T17" i="11"/>
  <c r="T38" i="11" s="1"/>
  <c r="S17" i="11"/>
  <c r="R17" i="1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L38" i="11" s="1"/>
  <c r="K17" i="11"/>
  <c r="J17" i="1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Y17" i="12"/>
  <c r="Y38" i="12" s="1"/>
  <c r="X17" i="12"/>
  <c r="X38" i="12" s="1"/>
  <c r="W17" i="12"/>
  <c r="W38" i="12" s="1"/>
  <c r="V17" i="12"/>
  <c r="V38" i="12" s="1"/>
  <c r="U17" i="12"/>
  <c r="U38" i="12" s="1"/>
  <c r="T17" i="12"/>
  <c r="T38" i="12" s="1"/>
  <c r="S17" i="12"/>
  <c r="R17" i="12"/>
  <c r="Q17" i="12"/>
  <c r="Q38" i="12" s="1"/>
  <c r="P17" i="12"/>
  <c r="P38" i="12" s="1"/>
  <c r="O17" i="12"/>
  <c r="O38" i="12" s="1"/>
  <c r="N17" i="12"/>
  <c r="N38" i="12" s="1"/>
  <c r="M17" i="12"/>
  <c r="M38" i="12" s="1"/>
  <c r="L17" i="12"/>
  <c r="L38" i="12" s="1"/>
  <c r="K17" i="12"/>
  <c r="J17" i="12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"/>
  <c r="Y17" i="1"/>
  <c r="Y38" i="1" s="1"/>
  <c r="Y40" i="1" s="1"/>
  <c r="X17" i="1"/>
  <c r="Z17" i="1" s="1"/>
  <c r="W17" i="1"/>
  <c r="W38" i="1" s="1"/>
  <c r="V17" i="1"/>
  <c r="V38" i="1" s="1"/>
  <c r="U17" i="1"/>
  <c r="U38" i="1" s="1"/>
  <c r="T17" i="1"/>
  <c r="T38" i="1" s="1"/>
  <c r="S17" i="1"/>
  <c r="R17" i="1"/>
  <c r="Q17" i="1"/>
  <c r="Q38" i="1" s="1"/>
  <c r="P17" i="1"/>
  <c r="P38" i="1" s="1"/>
  <c r="O17" i="1"/>
  <c r="O38" i="1" s="1"/>
  <c r="N17" i="1"/>
  <c r="N38" i="1" s="1"/>
  <c r="M17" i="1"/>
  <c r="M38" i="1" s="1"/>
  <c r="L17" i="1"/>
  <c r="L38" i="1" s="1"/>
  <c r="K17" i="1"/>
  <c r="J17" i="1"/>
  <c r="I17" i="1"/>
  <c r="I38" i="1" s="1"/>
  <c r="H17" i="1"/>
  <c r="H38" i="1" s="1"/>
  <c r="G17" i="1"/>
  <c r="G38" i="1" s="1"/>
  <c r="G40" i="1" s="1"/>
  <c r="H39" i="1" s="1"/>
  <c r="F17" i="1"/>
  <c r="F38" i="1" s="1"/>
  <c r="F40" i="1" s="1"/>
  <c r="E17" i="1"/>
  <c r="E38" i="1" s="1"/>
  <c r="E40" i="1" s="1"/>
  <c r="D17" i="1"/>
  <c r="D38" i="1" s="1"/>
  <c r="D40" i="1" s="1"/>
  <c r="C17" i="1"/>
  <c r="Z40" i="3" l="1"/>
  <c r="H40" i="1"/>
  <c r="I39" i="1" s="1"/>
  <c r="I40" i="1" s="1"/>
  <c r="H40" i="12"/>
  <c r="I39" i="12" s="1"/>
  <c r="I40" i="12" s="1"/>
  <c r="K39" i="12" s="1"/>
  <c r="N39" i="12" s="1"/>
  <c r="H40" i="11"/>
  <c r="I39" i="11" s="1"/>
  <c r="I40" i="11" s="1"/>
  <c r="H40" i="10"/>
  <c r="I39" i="10" s="1"/>
  <c r="I40" i="10" s="1"/>
  <c r="H40" i="9"/>
  <c r="I39" i="9" s="1"/>
  <c r="I40" i="9" s="1"/>
  <c r="K39" i="9" s="1"/>
  <c r="H40" i="8"/>
  <c r="I39" i="8" s="1"/>
  <c r="I40" i="8" s="1"/>
  <c r="J40" i="8" s="1"/>
  <c r="H40" i="7"/>
  <c r="I39" i="7" s="1"/>
  <c r="I40" i="7" s="1"/>
  <c r="K39" i="7" s="1"/>
  <c r="H40" i="6"/>
  <c r="I39" i="6" s="1"/>
  <c r="I40" i="6" s="1"/>
  <c r="J40" i="6" s="1"/>
  <c r="H40" i="5"/>
  <c r="I39" i="5" s="1"/>
  <c r="I40" i="5" s="1"/>
  <c r="H40" i="4"/>
  <c r="I39" i="4" s="1"/>
  <c r="I40" i="4" s="1"/>
  <c r="J40" i="4" s="1"/>
  <c r="H40" i="2"/>
  <c r="I39" i="2" s="1"/>
  <c r="I40" i="2" s="1"/>
  <c r="Z38" i="12"/>
  <c r="X40" i="12"/>
  <c r="Z38" i="5"/>
  <c r="X40" i="5"/>
  <c r="Z40" i="5" s="1"/>
  <c r="Z38" i="4"/>
  <c r="X40" i="4"/>
  <c r="Z40" i="4" s="1"/>
  <c r="Y40" i="12"/>
  <c r="Y40" i="11"/>
  <c r="Y40" i="7"/>
  <c r="Z38" i="3"/>
  <c r="Z17" i="5"/>
  <c r="Z17" i="4"/>
  <c r="X38" i="1"/>
  <c r="X38" i="11"/>
  <c r="X38" i="10"/>
  <c r="X38" i="9"/>
  <c r="X38" i="8"/>
  <c r="X38" i="7"/>
  <c r="X38" i="6"/>
  <c r="Z17" i="12"/>
  <c r="Y40" i="3"/>
  <c r="X40" i="2"/>
  <c r="Z40" i="2" s="1"/>
  <c r="K40" i="12"/>
  <c r="L39" i="12" s="1"/>
  <c r="L40" i="12" s="1"/>
  <c r="M39" i="12" s="1"/>
  <c r="M40" i="12" s="1"/>
  <c r="J40" i="11"/>
  <c r="K39" i="11"/>
  <c r="J40" i="7"/>
  <c r="J40" i="9"/>
  <c r="J40" i="10"/>
  <c r="K39" i="10"/>
  <c r="K39" i="8"/>
  <c r="J40" i="2"/>
  <c r="K39" i="2"/>
  <c r="J40" i="5"/>
  <c r="K39" i="5"/>
  <c r="J40" i="1"/>
  <c r="K39" i="1"/>
  <c r="K39" i="4"/>
  <c r="J40" i="3"/>
  <c r="K39" i="3"/>
  <c r="Z38" i="6" l="1"/>
  <c r="X40" i="6"/>
  <c r="Z40" i="6" s="1"/>
  <c r="K39" i="6"/>
  <c r="X40" i="7"/>
  <c r="Z40" i="7" s="1"/>
  <c r="Z38" i="7"/>
  <c r="Z40" i="12"/>
  <c r="Z38" i="8"/>
  <c r="X40" i="8"/>
  <c r="Z40" i="8" s="1"/>
  <c r="Z38" i="9"/>
  <c r="X40" i="9"/>
  <c r="Z40" i="9" s="1"/>
  <c r="J40" i="12"/>
  <c r="Z38" i="10"/>
  <c r="X40" i="10"/>
  <c r="Z40" i="10" s="1"/>
  <c r="Z38" i="11"/>
  <c r="X40" i="11"/>
  <c r="Z40" i="11" s="1"/>
  <c r="Z38" i="1"/>
  <c r="X40" i="1"/>
  <c r="Z40" i="1" s="1"/>
  <c r="N39" i="11"/>
  <c r="K40" i="11"/>
  <c r="L39" i="11" s="1"/>
  <c r="L40" i="11" s="1"/>
  <c r="M39" i="11" s="1"/>
  <c r="M40" i="11" s="1"/>
  <c r="N39" i="6"/>
  <c r="K40" i="6"/>
  <c r="L39" i="6" s="1"/>
  <c r="L40" i="6" s="1"/>
  <c r="M39" i="6" s="1"/>
  <c r="M40" i="6" s="1"/>
  <c r="N39" i="5"/>
  <c r="K40" i="5"/>
  <c r="L39" i="5" s="1"/>
  <c r="L40" i="5" s="1"/>
  <c r="M39" i="5" s="1"/>
  <c r="M40" i="5" s="1"/>
  <c r="N39" i="8"/>
  <c r="K40" i="8"/>
  <c r="L39" i="8" s="1"/>
  <c r="L40" i="8" s="1"/>
  <c r="M39" i="8" s="1"/>
  <c r="M40" i="8" s="1"/>
  <c r="N39" i="3"/>
  <c r="K40" i="3"/>
  <c r="L39" i="3" s="1"/>
  <c r="L40" i="3" s="1"/>
  <c r="M39" i="3" s="1"/>
  <c r="M40" i="3" s="1"/>
  <c r="N39" i="10"/>
  <c r="K40" i="10"/>
  <c r="L39" i="10" s="1"/>
  <c r="L40" i="10" s="1"/>
  <c r="M39" i="10" s="1"/>
  <c r="M40" i="10" s="1"/>
  <c r="N39" i="7"/>
  <c r="K40" i="7"/>
  <c r="L39" i="7" s="1"/>
  <c r="L40" i="7" s="1"/>
  <c r="M39" i="7" s="1"/>
  <c r="M40" i="7" s="1"/>
  <c r="O39" i="12"/>
  <c r="N40" i="12"/>
  <c r="N39" i="4"/>
  <c r="K40" i="4"/>
  <c r="L39" i="4" s="1"/>
  <c r="L40" i="4" s="1"/>
  <c r="M39" i="4" s="1"/>
  <c r="M40" i="4" s="1"/>
  <c r="N39" i="9"/>
  <c r="K40" i="9"/>
  <c r="L39" i="9" s="1"/>
  <c r="L40" i="9" s="1"/>
  <c r="M39" i="9" s="1"/>
  <c r="M40" i="9" s="1"/>
  <c r="N39" i="1"/>
  <c r="K40" i="1"/>
  <c r="L39" i="1" s="1"/>
  <c r="L40" i="1" s="1"/>
  <c r="M39" i="1" s="1"/>
  <c r="M40" i="1" s="1"/>
  <c r="N39" i="2"/>
  <c r="K40" i="2"/>
  <c r="L39" i="2" s="1"/>
  <c r="L40" i="2" s="1"/>
  <c r="M39" i="2" s="1"/>
  <c r="M40" i="2" s="1"/>
  <c r="N40" i="2" l="1"/>
  <c r="O39" i="2"/>
  <c r="O39" i="8"/>
  <c r="N40" i="8"/>
  <c r="N40" i="6"/>
  <c r="O39" i="6"/>
  <c r="R39" i="12"/>
  <c r="O40" i="12"/>
  <c r="P39" i="12" s="1"/>
  <c r="P40" i="12" s="1"/>
  <c r="Q39" i="12" s="1"/>
  <c r="Q40" i="12" s="1"/>
  <c r="N40" i="10"/>
  <c r="O39" i="10"/>
  <c r="O39" i="4"/>
  <c r="N40" i="4"/>
  <c r="N40" i="3"/>
  <c r="O39" i="3"/>
  <c r="N40" i="11"/>
  <c r="O39" i="11"/>
  <c r="N40" i="9"/>
  <c r="O39" i="9"/>
  <c r="N40" i="1"/>
  <c r="O39" i="1"/>
  <c r="N40" i="7"/>
  <c r="O39" i="7"/>
  <c r="N40" i="5"/>
  <c r="O39" i="5"/>
  <c r="R39" i="5" l="1"/>
  <c r="O40" i="5"/>
  <c r="P39" i="5" s="1"/>
  <c r="P40" i="5" s="1"/>
  <c r="Q39" i="5" s="1"/>
  <c r="Q40" i="5" s="1"/>
  <c r="S39" i="12"/>
  <c r="R40" i="12"/>
  <c r="R39" i="4"/>
  <c r="O40" i="4"/>
  <c r="P39" i="4" s="1"/>
  <c r="P40" i="4" s="1"/>
  <c r="Q39" i="4" s="1"/>
  <c r="Q40" i="4" s="1"/>
  <c r="R39" i="8"/>
  <c r="O40" i="8"/>
  <c r="P39" i="8" s="1"/>
  <c r="P40" i="8" s="1"/>
  <c r="Q39" i="8" s="1"/>
  <c r="Q40" i="8" s="1"/>
  <c r="R39" i="1"/>
  <c r="O40" i="1"/>
  <c r="P39" i="1" s="1"/>
  <c r="P40" i="1" s="1"/>
  <c r="Q39" i="1" s="1"/>
  <c r="Q40" i="1" s="1"/>
  <c r="R39" i="11"/>
  <c r="O40" i="11"/>
  <c r="P39" i="11" s="1"/>
  <c r="P40" i="11" s="1"/>
  <c r="Q39" i="11" s="1"/>
  <c r="Q40" i="11" s="1"/>
  <c r="R39" i="9"/>
  <c r="O40" i="9"/>
  <c r="P39" i="9" s="1"/>
  <c r="P40" i="9" s="1"/>
  <c r="Q39" i="9" s="1"/>
  <c r="Q40" i="9" s="1"/>
  <c r="R39" i="3"/>
  <c r="O40" i="3"/>
  <c r="P39" i="3" s="1"/>
  <c r="P40" i="3" s="1"/>
  <c r="Q39" i="3" s="1"/>
  <c r="Q40" i="3" s="1"/>
  <c r="R39" i="6"/>
  <c r="O40" i="6"/>
  <c r="P39" i="6" s="1"/>
  <c r="P40" i="6" s="1"/>
  <c r="Q39" i="6" s="1"/>
  <c r="Q40" i="6" s="1"/>
  <c r="R39" i="2"/>
  <c r="O40" i="2"/>
  <c r="P39" i="2" s="1"/>
  <c r="P40" i="2" s="1"/>
  <c r="Q39" i="2" s="1"/>
  <c r="Q40" i="2" s="1"/>
  <c r="R39" i="7"/>
  <c r="O40" i="7"/>
  <c r="P39" i="7" s="1"/>
  <c r="P40" i="7" s="1"/>
  <c r="Q39" i="7" s="1"/>
  <c r="Q40" i="7" s="1"/>
  <c r="R39" i="10"/>
  <c r="O40" i="10"/>
  <c r="P39" i="10" s="1"/>
  <c r="P40" i="10" s="1"/>
  <c r="Q39" i="10" s="1"/>
  <c r="Q40" i="10" s="1"/>
  <c r="R40" i="2" l="1"/>
  <c r="S39" i="2"/>
  <c r="S39" i="3"/>
  <c r="R40" i="3"/>
  <c r="S39" i="11"/>
  <c r="R40" i="11"/>
  <c r="S39" i="8"/>
  <c r="R40" i="8"/>
  <c r="R40" i="10"/>
  <c r="S39" i="10"/>
  <c r="V39" i="12"/>
  <c r="S40" i="12"/>
  <c r="T39" i="12" s="1"/>
  <c r="T40" i="12" s="1"/>
  <c r="U39" i="12" s="1"/>
  <c r="U40" i="12" s="1"/>
  <c r="V40" i="12" s="1"/>
  <c r="W40" i="12" s="1"/>
  <c r="R40" i="6"/>
  <c r="S39" i="6"/>
  <c r="R40" i="1"/>
  <c r="S39" i="1"/>
  <c r="S39" i="4"/>
  <c r="R40" i="4"/>
  <c r="R40" i="5"/>
  <c r="S39" i="5"/>
  <c r="S39" i="7"/>
  <c r="R40" i="7"/>
  <c r="R40" i="9"/>
  <c r="S39" i="9"/>
  <c r="V39" i="9" l="1"/>
  <c r="S40" i="9"/>
  <c r="T39" i="9" s="1"/>
  <c r="T40" i="9" s="1"/>
  <c r="U39" i="9" s="1"/>
  <c r="U40" i="9" s="1"/>
  <c r="V40" i="9" s="1"/>
  <c r="W40" i="9" s="1"/>
  <c r="V39" i="5"/>
  <c r="S40" i="5"/>
  <c r="T39" i="5" s="1"/>
  <c r="T40" i="5" s="1"/>
  <c r="U39" i="5" s="1"/>
  <c r="U40" i="5" s="1"/>
  <c r="V40" i="5" s="1"/>
  <c r="W40" i="5" s="1"/>
  <c r="V39" i="1"/>
  <c r="S40" i="1"/>
  <c r="T39" i="1" s="1"/>
  <c r="T40" i="1" s="1"/>
  <c r="U39" i="1" s="1"/>
  <c r="U40" i="1" s="1"/>
  <c r="V40" i="1" s="1"/>
  <c r="W40" i="1" s="1"/>
  <c r="V39" i="2"/>
  <c r="S40" i="2"/>
  <c r="T39" i="2" s="1"/>
  <c r="T40" i="2" s="1"/>
  <c r="U39" i="2" s="1"/>
  <c r="U40" i="2" s="1"/>
  <c r="V40" i="2" s="1"/>
  <c r="W40" i="2" s="1"/>
  <c r="V39" i="8"/>
  <c r="S40" i="8"/>
  <c r="T39" i="8" s="1"/>
  <c r="T40" i="8" s="1"/>
  <c r="U39" i="8" s="1"/>
  <c r="U40" i="8" s="1"/>
  <c r="V40" i="8" s="1"/>
  <c r="W40" i="8" s="1"/>
  <c r="V39" i="3"/>
  <c r="S40" i="3"/>
  <c r="T39" i="3" s="1"/>
  <c r="T40" i="3" s="1"/>
  <c r="U39" i="3" s="1"/>
  <c r="U40" i="3" s="1"/>
  <c r="V40" i="3" s="1"/>
  <c r="W40" i="3" s="1"/>
  <c r="V39" i="6"/>
  <c r="S40" i="6"/>
  <c r="T39" i="6" s="1"/>
  <c r="T40" i="6" s="1"/>
  <c r="U39" i="6" s="1"/>
  <c r="U40" i="6" s="1"/>
  <c r="V40" i="6" s="1"/>
  <c r="W40" i="6" s="1"/>
  <c r="V39" i="10"/>
  <c r="S40" i="10"/>
  <c r="T39" i="10" s="1"/>
  <c r="T40" i="10" s="1"/>
  <c r="U39" i="10" s="1"/>
  <c r="U40" i="10" s="1"/>
  <c r="V40" i="10" s="1"/>
  <c r="W40" i="10" s="1"/>
  <c r="V39" i="7"/>
  <c r="S40" i="7"/>
  <c r="T39" i="7" s="1"/>
  <c r="T40" i="7" s="1"/>
  <c r="U39" i="7" s="1"/>
  <c r="U40" i="7" s="1"/>
  <c r="V40" i="7" s="1"/>
  <c r="W40" i="7" s="1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</calcChain>
</file>

<file path=xl/sharedStrings.xml><?xml version="1.0" encoding="utf-8"?>
<sst xmlns="http://schemas.openxmlformats.org/spreadsheetml/2006/main" count="1260" uniqueCount="78">
  <si>
    <t>Gauteng: City of Ekurhuleni (EKU) - Table C7 Quarterly Budgeted Cash Flows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</si>
  <si>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</si>
  <si>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</si>
  <si>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</si>
  <si>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</si>
  <si>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</si>
  <si>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</si>
  <si>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</si>
  <si>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</si>
  <si>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</si>
  <si>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</si>
  <si>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</si>
  <si>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</si>
  <si>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</si>
  <si>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</si>
  <si>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</si>
  <si>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</si>
  <si>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</si>
  <si>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</si>
  <si>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</si>
  <si>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</si>
  <si>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</si>
  <si>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</si>
  <si>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</si>
  <si>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</si>
  <si>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</si>
  <si>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</si>
  <si>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</si>
  <si>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</si>
  <si>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</si>
  <si>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</si>
  <si>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</si>
  <si>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</si>
  <si>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</si>
  <si>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</si>
  <si>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</si>
  <si>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</si>
  <si>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</si>
  <si>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</si>
  <si>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</si>
  <si>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</si>
  <si>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</si>
  <si>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</si>
  <si>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</si>
  <si>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</si>
  <si>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</si>
  <si>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</si>
  <si>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</si>
  <si>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</si>
  <si>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</si>
  <si>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</si>
  <si>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</si>
  <si>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</si>
  <si>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</si>
  <si>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</si>
  <si>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</si>
  <si>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</si>
  <si>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</si>
  <si>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</si>
  <si>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</si>
  <si>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</si>
  <si>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</si>
  <si>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</si>
  <si>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</si>
  <si>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Gauteng: City of Johannesburg (JHB) - Table C7 Quarterly Budgeted Cash Flows ( Energy sources                                     ) for 4th Quarter ended 30 June 2022 (Figures Finalised as at 2022/08/09)</t>
  </si>
  <si>
    <t>Gauteng: City of Tshwane (TSH) - Table C7 Quarterly Budgeted Cash Flows ( Energy sources                                     ) for 4th Quarter ended 30 June 2022 (Figures Finalised as at 2022/08/09)</t>
  </si>
  <si>
    <t>Gauteng: Emfuleni (GT421) - Table C7 Quarterly Budgeted Cash Flows ( Energy sources                                     ) for 4th Quarter ended 30 June 2022 (Figures Finalised as at 2022/08/09)</t>
  </si>
  <si>
    <t>Gauteng: Midvaal (GT422) - Table C7 Quarterly Budgeted Cash Flows ( Energy sources                                     ) for 4th Quarter ended 30 June 2022 (Figures Finalised as at 2022/08/09)</t>
  </si>
  <si>
    <t>Gauteng: Lesedi (GT423) - Table C7 Quarterly Budgeted Cash Flows ( Energy sources                                     ) for 4th Quarter ended 30 June 2022 (Figures Finalised as at 2022/08/09)</t>
  </si>
  <si>
    <t>Gauteng: Sedibeng (DC42) - Table C7 Quarterly Budgeted Cash Flows ( Energy sources                                     ) for 4th Quarter ended 30 June 2022 (Figures Finalised as at 2022/08/09)</t>
  </si>
  <si>
    <t>Gauteng: Mogale City (GT481) - Table C7 Quarterly Budgeted Cash Flows ( Energy sources                                     ) for 4th Quarter ended 30 June 2022 (Figures Finalised as at 2022/08/09)</t>
  </si>
  <si>
    <t>Gauteng: Merafong City (GT484) - Table C7 Quarterly Budgeted Cash Flows ( Energy sources                                     ) for 4th Quarter ended 30 June 2022 (Figures Finalised as at 2022/08/09)</t>
  </si>
  <si>
    <t>Gauteng: Rand West City (GT485) - Table C7 Quarterly Budgeted Cash Flows ( Energy sources                                     ) for 4th Quarter ended 30 June 2022 (Figures Finalised as at 2022/08/09)</t>
  </si>
  <si>
    <t>Gauteng: West Rand (DC48) - Table C7 Quarterly Budgeted Cash Flows ( Energy sources                                     ) for 4th Quarter ended 30 June 2022 (Figures Finalised as at 2022/08/09)</t>
  </si>
  <si>
    <t>Summary - Table C7 Quarterly Budgeted Cash Flows ( Energy sources  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</si>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</sst>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737453331</v>
      </c>
      <c r="D7" s="18">
        <v>443379142</v>
      </c>
      <c r="E7" s="19">
        <v>16021035060</v>
      </c>
      <c r="F7" s="20">
        <v>17959134092</v>
      </c>
      <c r="G7" s="20">
        <v>30180964</v>
      </c>
      <c r="H7" s="20">
        <v>58984188</v>
      </c>
      <c r="I7" s="20">
        <v>66534760</v>
      </c>
      <c r="J7" s="20">
        <v>155699912</v>
      </c>
      <c r="K7" s="20">
        <v>93588427</v>
      </c>
      <c r="L7" s="20">
        <v>80978016</v>
      </c>
      <c r="M7" s="20">
        <v>61923894</v>
      </c>
      <c r="N7" s="20">
        <v>236490337</v>
      </c>
      <c r="O7" s="20">
        <v>71984333</v>
      </c>
      <c r="P7" s="20">
        <v>46670364</v>
      </c>
      <c r="Q7" s="20">
        <v>9510672</v>
      </c>
      <c r="R7" s="20">
        <v>128165369</v>
      </c>
      <c r="S7" s="20">
        <v>34408871</v>
      </c>
      <c r="T7" s="20">
        <v>35182778</v>
      </c>
      <c r="U7" s="20">
        <v>37613811</v>
      </c>
      <c r="V7" s="20">
        <v>107205460</v>
      </c>
      <c r="W7" s="20">
        <v>627561078</v>
      </c>
      <c r="X7" s="20">
        <v>17959134087</v>
      </c>
      <c r="Y7" s="20">
        <v>-17331573009</v>
      </c>
      <c r="Z7" s="21">
        <v>-96.50561616746171</v>
      </c>
      <c r="AA7" s="22">
        <v>17959134092</v>
      </c>
    </row>
    <row r="8" spans="1:27" ht="13.5" x14ac:dyDescent="0.25">
      <c r="A8" s="23" t="s">
        <v>36</v>
      </c>
      <c r="B8" s="17" t="s">
        <v>32</v>
      </c>
      <c r="C8" s="18">
        <v>335956699</v>
      </c>
      <c r="D8" s="18">
        <v>331560219</v>
      </c>
      <c r="E8" s="19">
        <v>163993261</v>
      </c>
      <c r="F8" s="20">
        <v>161273265</v>
      </c>
      <c r="G8" s="20">
        <v>25013241</v>
      </c>
      <c r="H8" s="20">
        <v>24669660</v>
      </c>
      <c r="I8" s="20">
        <v>30193765</v>
      </c>
      <c r="J8" s="20">
        <v>79876666</v>
      </c>
      <c r="K8" s="20">
        <v>30002759</v>
      </c>
      <c r="L8" s="20">
        <v>29318244</v>
      </c>
      <c r="M8" s="20">
        <v>26652999</v>
      </c>
      <c r="N8" s="20">
        <v>85974002</v>
      </c>
      <c r="O8" s="20">
        <v>25198581</v>
      </c>
      <c r="P8" s="20">
        <v>28070351</v>
      </c>
      <c r="Q8" s="20">
        <v>29944956</v>
      </c>
      <c r="R8" s="20">
        <v>83213888</v>
      </c>
      <c r="S8" s="20">
        <v>23269676</v>
      </c>
      <c r="T8" s="20">
        <v>30049647</v>
      </c>
      <c r="U8" s="20">
        <v>29440758</v>
      </c>
      <c r="V8" s="20">
        <v>82760081</v>
      </c>
      <c r="W8" s="20">
        <v>331824637</v>
      </c>
      <c r="X8" s="20">
        <v>161273261</v>
      </c>
      <c r="Y8" s="20">
        <v>170551376</v>
      </c>
      <c r="Z8" s="21">
        <v>105.7530398669126</v>
      </c>
      <c r="AA8" s="22">
        <v>161273265</v>
      </c>
    </row>
    <row r="9" spans="1:27" ht="13.5" x14ac:dyDescent="0.25">
      <c r="A9" s="23" t="s">
        <v>37</v>
      </c>
      <c r="B9" s="17" t="s">
        <v>6</v>
      </c>
      <c r="C9" s="18">
        <v>55026479</v>
      </c>
      <c r="D9" s="18">
        <v>6654747</v>
      </c>
      <c r="E9" s="19">
        <v>6724585</v>
      </c>
      <c r="F9" s="20">
        <v>7224585</v>
      </c>
      <c r="G9" s="20">
        <v>2801912</v>
      </c>
      <c r="H9" s="20"/>
      <c r="I9" s="20"/>
      <c r="J9" s="20">
        <v>2801912</v>
      </c>
      <c r="K9" s="20"/>
      <c r="L9" s="20"/>
      <c r="M9" s="20">
        <v>2171684</v>
      </c>
      <c r="N9" s="20">
        <v>2171684</v>
      </c>
      <c r="O9" s="20"/>
      <c r="P9" s="20"/>
      <c r="Q9" s="20">
        <v>1681151</v>
      </c>
      <c r="R9" s="20">
        <v>1681151</v>
      </c>
      <c r="S9" s="20"/>
      <c r="T9" s="20"/>
      <c r="U9" s="20"/>
      <c r="V9" s="20"/>
      <c r="W9" s="20">
        <v>6654747</v>
      </c>
      <c r="X9" s="20">
        <v>7224585</v>
      </c>
      <c r="Y9" s="20">
        <v>-569838</v>
      </c>
      <c r="Z9" s="21">
        <v>-7.8874841945938758</v>
      </c>
      <c r="AA9" s="22">
        <v>7224585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287283750</v>
      </c>
      <c r="F10" s="20">
        <v>281783750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281783755</v>
      </c>
      <c r="Y10" s="20">
        <v>-281783755</v>
      </c>
      <c r="Z10" s="21">
        <v>-100</v>
      </c>
      <c r="AA10" s="22">
        <v>281783750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-8681234182</v>
      </c>
      <c r="D14" s="18">
        <v>-966651780</v>
      </c>
      <c r="E14" s="19">
        <v>-29290365242</v>
      </c>
      <c r="F14" s="20">
        <v>-16260561004</v>
      </c>
      <c r="G14" s="20">
        <v>289570082</v>
      </c>
      <c r="H14" s="20">
        <v>-2536724576</v>
      </c>
      <c r="I14" s="20">
        <v>-2903796463</v>
      </c>
      <c r="J14" s="20">
        <v>-5150950957</v>
      </c>
      <c r="K14" s="20">
        <v>-1410762394</v>
      </c>
      <c r="L14" s="20">
        <v>-1356723492</v>
      </c>
      <c r="M14" s="20">
        <v>-1383256902</v>
      </c>
      <c r="N14" s="20">
        <v>-4150742788</v>
      </c>
      <c r="O14" s="20">
        <v>-1221161153</v>
      </c>
      <c r="P14" s="20">
        <v>-766846037</v>
      </c>
      <c r="Q14" s="20">
        <v>-1809721011</v>
      </c>
      <c r="R14" s="20">
        <v>-3797728201</v>
      </c>
      <c r="S14" s="20">
        <v>-1556396937</v>
      </c>
      <c r="T14" s="20">
        <v>-1497280743</v>
      </c>
      <c r="U14" s="20">
        <v>-1779175824</v>
      </c>
      <c r="V14" s="20">
        <v>-4832853504</v>
      </c>
      <c r="W14" s="20">
        <v>-17932275450</v>
      </c>
      <c r="X14" s="20">
        <v>-16260561337</v>
      </c>
      <c r="Y14" s="20">
        <v>-1671714113</v>
      </c>
      <c r="Z14" s="21">
        <v>10.280789687106974</v>
      </c>
      <c r="AA14" s="22">
        <v>-16260561004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-7552797673</v>
      </c>
      <c r="D17" s="26">
        <f>SUM(D6:D16)</f>
        <v>-185057672</v>
      </c>
      <c r="E17" s="27">
        <f t="shared" si="0"/>
        <v>-12811328586</v>
      </c>
      <c r="F17" s="28">
        <f t="shared" si="0"/>
        <v>2148854688</v>
      </c>
      <c r="G17" s="28">
        <f t="shared" si="0"/>
        <v>347566199</v>
      </c>
      <c r="H17" s="28">
        <f t="shared" si="0"/>
        <v>-2453070728</v>
      </c>
      <c r="I17" s="28">
        <f t="shared" si="0"/>
        <v>-2807067938</v>
      </c>
      <c r="J17" s="28">
        <f t="shared" si="0"/>
        <v>-4912572467</v>
      </c>
      <c r="K17" s="28">
        <f t="shared" si="0"/>
        <v>-1287171208</v>
      </c>
      <c r="L17" s="28">
        <f t="shared" si="0"/>
        <v>-1246427232</v>
      </c>
      <c r="M17" s="28">
        <f t="shared" si="0"/>
        <v>-1292508325</v>
      </c>
      <c r="N17" s="28">
        <f t="shared" si="0"/>
        <v>-3826106765</v>
      </c>
      <c r="O17" s="28">
        <f t="shared" si="0"/>
        <v>-1123978239</v>
      </c>
      <c r="P17" s="28">
        <f t="shared" si="0"/>
        <v>-692105322</v>
      </c>
      <c r="Q17" s="28">
        <f t="shared" si="0"/>
        <v>-1768584232</v>
      </c>
      <c r="R17" s="28">
        <f t="shared" si="0"/>
        <v>-3584667793</v>
      </c>
      <c r="S17" s="28">
        <f t="shared" si="0"/>
        <v>-1498718390</v>
      </c>
      <c r="T17" s="28">
        <f t="shared" si="0"/>
        <v>-1432048318</v>
      </c>
      <c r="U17" s="28">
        <f t="shared" si="0"/>
        <v>-1712121255</v>
      </c>
      <c r="V17" s="28">
        <f t="shared" si="0"/>
        <v>-4642887963</v>
      </c>
      <c r="W17" s="28">
        <f t="shared" si="0"/>
        <v>-16966234988</v>
      </c>
      <c r="X17" s="28">
        <f t="shared" si="0"/>
        <v>2148854351</v>
      </c>
      <c r="Y17" s="28">
        <f t="shared" si="0"/>
        <v>-19115089339</v>
      </c>
      <c r="Z17" s="29">
        <f>+IF(X17&lt;&gt;0,+(Y17/X17)*100,0)</f>
        <v>-889.54792725270192</v>
      </c>
      <c r="AA17" s="30">
        <f>SUM(AA6:AA16)</f>
        <v>2148854688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-8396028</v>
      </c>
      <c r="D26" s="18">
        <v>-17639690</v>
      </c>
      <c r="E26" s="19">
        <v>-467286250</v>
      </c>
      <c r="F26" s="20">
        <v>-400623877</v>
      </c>
      <c r="G26" s="20">
        <v>-281255</v>
      </c>
      <c r="H26" s="20"/>
      <c r="I26" s="20"/>
      <c r="J26" s="20">
        <v>-281255</v>
      </c>
      <c r="K26" s="20">
        <v>-245608</v>
      </c>
      <c r="L26" s="20"/>
      <c r="M26" s="20">
        <v>-7366636</v>
      </c>
      <c r="N26" s="20">
        <v>-7612244</v>
      </c>
      <c r="O26" s="20"/>
      <c r="P26" s="20">
        <v>-1546708</v>
      </c>
      <c r="Q26" s="20">
        <v>-2858473</v>
      </c>
      <c r="R26" s="20">
        <v>-4405181</v>
      </c>
      <c r="S26" s="20"/>
      <c r="T26" s="20">
        <v>-98461</v>
      </c>
      <c r="U26" s="20">
        <v>-5242548</v>
      </c>
      <c r="V26" s="20">
        <v>-5341009</v>
      </c>
      <c r="W26" s="20">
        <v>-17639689</v>
      </c>
      <c r="X26" s="20">
        <v>-400623876</v>
      </c>
      <c r="Y26" s="20">
        <v>382984187</v>
      </c>
      <c r="Z26" s="21">
        <v>-95.596945150618026</v>
      </c>
      <c r="AA26" s="22">
        <v>-400623877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-8396028</v>
      </c>
      <c r="D27" s="26">
        <f>SUM(D21:D26)</f>
        <v>-17639690</v>
      </c>
      <c r="E27" s="27">
        <f t="shared" si="1"/>
        <v>-467286250</v>
      </c>
      <c r="F27" s="28">
        <f t="shared" si="1"/>
        <v>-400623877</v>
      </c>
      <c r="G27" s="28">
        <f t="shared" si="1"/>
        <v>-281255</v>
      </c>
      <c r="H27" s="28">
        <f t="shared" si="1"/>
        <v>0</v>
      </c>
      <c r="I27" s="28">
        <f t="shared" si="1"/>
        <v>0</v>
      </c>
      <c r="J27" s="28">
        <f t="shared" si="1"/>
        <v>-281255</v>
      </c>
      <c r="K27" s="28">
        <f t="shared" si="1"/>
        <v>-245608</v>
      </c>
      <c r="L27" s="28">
        <f t="shared" si="1"/>
        <v>0</v>
      </c>
      <c r="M27" s="28">
        <f t="shared" si="1"/>
        <v>-7366636</v>
      </c>
      <c r="N27" s="28">
        <f t="shared" si="1"/>
        <v>-7612244</v>
      </c>
      <c r="O27" s="28">
        <f t="shared" si="1"/>
        <v>0</v>
      </c>
      <c r="P27" s="28">
        <f t="shared" si="1"/>
        <v>-1546708</v>
      </c>
      <c r="Q27" s="28">
        <f t="shared" si="1"/>
        <v>-2858473</v>
      </c>
      <c r="R27" s="28">
        <f t="shared" si="1"/>
        <v>-4405181</v>
      </c>
      <c r="S27" s="28">
        <f t="shared" si="1"/>
        <v>0</v>
      </c>
      <c r="T27" s="28">
        <f t="shared" si="1"/>
        <v>-98461</v>
      </c>
      <c r="U27" s="28">
        <f t="shared" si="1"/>
        <v>-5242548</v>
      </c>
      <c r="V27" s="28">
        <f t="shared" si="1"/>
        <v>-5341009</v>
      </c>
      <c r="W27" s="28">
        <f t="shared" si="1"/>
        <v>-17639689</v>
      </c>
      <c r="X27" s="28">
        <f t="shared" si="1"/>
        <v>-400623876</v>
      </c>
      <c r="Y27" s="28">
        <f t="shared" si="1"/>
        <v>382984187</v>
      </c>
      <c r="Z27" s="29">
        <f>+IF(X27&lt;&gt;0,+(Y27/X27)*100,0)</f>
        <v>-95.596945150618026</v>
      </c>
      <c r="AA27" s="30">
        <f>SUM(AA21:AA26)</f>
        <v>-400623877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-1018327</v>
      </c>
      <c r="D33" s="18">
        <v>-477622</v>
      </c>
      <c r="E33" s="19"/>
      <c r="F33" s="20"/>
      <c r="G33" s="20">
        <v>-73184</v>
      </c>
      <c r="H33" s="36">
        <v>-369654</v>
      </c>
      <c r="I33" s="36">
        <v>-34432</v>
      </c>
      <c r="J33" s="36">
        <v>-477270</v>
      </c>
      <c r="K33" s="20">
        <v>-2039158</v>
      </c>
      <c r="L33" s="20">
        <v>-99533</v>
      </c>
      <c r="M33" s="20">
        <v>-172829</v>
      </c>
      <c r="N33" s="20">
        <v>-2311520</v>
      </c>
      <c r="O33" s="36">
        <v>-84438</v>
      </c>
      <c r="P33" s="36">
        <v>-90217</v>
      </c>
      <c r="Q33" s="36">
        <v>-328462</v>
      </c>
      <c r="R33" s="20">
        <v>-503117</v>
      </c>
      <c r="S33" s="20">
        <v>-98363</v>
      </c>
      <c r="T33" s="20">
        <v>-229490</v>
      </c>
      <c r="U33" s="20">
        <v>-7497</v>
      </c>
      <c r="V33" s="36">
        <v>-335350</v>
      </c>
      <c r="W33" s="36">
        <v>-3627257</v>
      </c>
      <c r="X33" s="36"/>
      <c r="Y33" s="20">
        <v>-3627257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-1018327</v>
      </c>
      <c r="D36" s="26">
        <f>SUM(D31:D35)</f>
        <v>-477622</v>
      </c>
      <c r="E36" s="27">
        <f t="shared" si="2"/>
        <v>0</v>
      </c>
      <c r="F36" s="28">
        <f t="shared" si="2"/>
        <v>0</v>
      </c>
      <c r="G36" s="28">
        <f t="shared" si="2"/>
        <v>-73184</v>
      </c>
      <c r="H36" s="28">
        <f t="shared" si="2"/>
        <v>-369654</v>
      </c>
      <c r="I36" s="28">
        <f t="shared" si="2"/>
        <v>-34432</v>
      </c>
      <c r="J36" s="28">
        <f t="shared" si="2"/>
        <v>-477270</v>
      </c>
      <c r="K36" s="28">
        <f t="shared" si="2"/>
        <v>-2039158</v>
      </c>
      <c r="L36" s="28">
        <f t="shared" si="2"/>
        <v>-99533</v>
      </c>
      <c r="M36" s="28">
        <f t="shared" si="2"/>
        <v>-172829</v>
      </c>
      <c r="N36" s="28">
        <f t="shared" si="2"/>
        <v>-2311520</v>
      </c>
      <c r="O36" s="28">
        <f t="shared" si="2"/>
        <v>-84438</v>
      </c>
      <c r="P36" s="28">
        <f t="shared" si="2"/>
        <v>-90217</v>
      </c>
      <c r="Q36" s="28">
        <f t="shared" si="2"/>
        <v>-328462</v>
      </c>
      <c r="R36" s="28">
        <f t="shared" si="2"/>
        <v>-503117</v>
      </c>
      <c r="S36" s="28">
        <f t="shared" si="2"/>
        <v>-98363</v>
      </c>
      <c r="T36" s="28">
        <f t="shared" si="2"/>
        <v>-229490</v>
      </c>
      <c r="U36" s="28">
        <f t="shared" si="2"/>
        <v>-7497</v>
      </c>
      <c r="V36" s="28">
        <f t="shared" si="2"/>
        <v>-335350</v>
      </c>
      <c r="W36" s="28">
        <f t="shared" si="2"/>
        <v>-3627257</v>
      </c>
      <c r="X36" s="28">
        <f t="shared" si="2"/>
        <v>0</v>
      </c>
      <c r="Y36" s="28">
        <f t="shared" si="2"/>
        <v>-3627257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-7562212028</v>
      </c>
      <c r="D38" s="32">
        <f>+D17+D27+D36</f>
        <v>-203174984</v>
      </c>
      <c r="E38" s="33">
        <f t="shared" si="3"/>
        <v>-13278614836</v>
      </c>
      <c r="F38" s="2">
        <f t="shared" si="3"/>
        <v>1748230811</v>
      </c>
      <c r="G38" s="2">
        <f t="shared" si="3"/>
        <v>347211760</v>
      </c>
      <c r="H38" s="2">
        <f t="shared" si="3"/>
        <v>-2453440382</v>
      </c>
      <c r="I38" s="2">
        <f t="shared" si="3"/>
        <v>-2807102370</v>
      </c>
      <c r="J38" s="2">
        <f t="shared" si="3"/>
        <v>-4913330992</v>
      </c>
      <c r="K38" s="2">
        <f t="shared" si="3"/>
        <v>-1289455974</v>
      </c>
      <c r="L38" s="2">
        <f t="shared" si="3"/>
        <v>-1246526765</v>
      </c>
      <c r="M38" s="2">
        <f t="shared" si="3"/>
        <v>-1300047790</v>
      </c>
      <c r="N38" s="2">
        <f t="shared" si="3"/>
        <v>-3836030529</v>
      </c>
      <c r="O38" s="2">
        <f t="shared" si="3"/>
        <v>-1124062677</v>
      </c>
      <c r="P38" s="2">
        <f t="shared" si="3"/>
        <v>-693742247</v>
      </c>
      <c r="Q38" s="2">
        <f t="shared" si="3"/>
        <v>-1771771167</v>
      </c>
      <c r="R38" s="2">
        <f t="shared" si="3"/>
        <v>-3589576091</v>
      </c>
      <c r="S38" s="2">
        <f t="shared" si="3"/>
        <v>-1498816753</v>
      </c>
      <c r="T38" s="2">
        <f t="shared" si="3"/>
        <v>-1432376269</v>
      </c>
      <c r="U38" s="2">
        <f t="shared" si="3"/>
        <v>-1717371300</v>
      </c>
      <c r="V38" s="2">
        <f t="shared" si="3"/>
        <v>-4648564322</v>
      </c>
      <c r="W38" s="2">
        <f t="shared" si="3"/>
        <v>-16987501934</v>
      </c>
      <c r="X38" s="2">
        <f t="shared" si="3"/>
        <v>1748230475</v>
      </c>
      <c r="Y38" s="2">
        <f t="shared" si="3"/>
        <v>-18735732409</v>
      </c>
      <c r="Z38" s="34">
        <f>+IF(X38&lt;&gt;0,+(Y38/X38)*100,0)</f>
        <v>-1071.6969345246082</v>
      </c>
      <c r="AA38" s="35">
        <f>+AA17+AA27+AA36</f>
        <v>1748230811</v>
      </c>
    </row>
    <row r="39" spans="1:27" ht="13.5" x14ac:dyDescent="0.25">
      <c r="A39" s="23" t="s">
        <v>61</v>
      </c>
      <c r="B39" s="17"/>
      <c r="C39" s="32">
        <v>-269245211</v>
      </c>
      <c r="D39" s="32">
        <v>504262455</v>
      </c>
      <c r="E39" s="33"/>
      <c r="F39" s="2"/>
      <c r="G39" s="2">
        <v>504262515</v>
      </c>
      <c r="H39" s="2">
        <f>+G40+H60</f>
        <v>851474275</v>
      </c>
      <c r="I39" s="2">
        <f>+H40+I60</f>
        <v>-1601966107</v>
      </c>
      <c r="J39" s="2">
        <f>+G39</f>
        <v>504262515</v>
      </c>
      <c r="K39" s="2">
        <f>+I40+K60</f>
        <v>-4409068537</v>
      </c>
      <c r="L39" s="2">
        <f>+K40+L60</f>
        <v>-5698524511</v>
      </c>
      <c r="M39" s="2">
        <f>+L40+M60</f>
        <v>-6945051276</v>
      </c>
      <c r="N39" s="2">
        <f>+K39</f>
        <v>-4409068537</v>
      </c>
      <c r="O39" s="2">
        <f>+M40+O60</f>
        <v>-8245099066</v>
      </c>
      <c r="P39" s="2">
        <f>+O40+P60</f>
        <v>-9369161743</v>
      </c>
      <c r="Q39" s="2">
        <f>+P40+Q60</f>
        <v>-10062903990</v>
      </c>
      <c r="R39" s="2">
        <f>+O39</f>
        <v>-8245099066</v>
      </c>
      <c r="S39" s="2">
        <f>+Q40+S60</f>
        <v>-11834675157</v>
      </c>
      <c r="T39" s="2">
        <f>+S40+T60</f>
        <v>-13333491910</v>
      </c>
      <c r="U39" s="2">
        <f>+T40+U60</f>
        <v>-14765868179</v>
      </c>
      <c r="V39" s="2">
        <f>+S39</f>
        <v>-11834675157</v>
      </c>
      <c r="W39" s="2">
        <f>+G39</f>
        <v>504262515</v>
      </c>
      <c r="X39" s="2"/>
      <c r="Y39" s="2">
        <f>+W39-X39</f>
        <v>504262515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-7831457239</v>
      </c>
      <c r="D40" s="43">
        <f t="shared" ref="D40:AA40" si="4">+D38+D39</f>
        <v>301087471</v>
      </c>
      <c r="E40" s="44">
        <f t="shared" si="4"/>
        <v>-13278614836</v>
      </c>
      <c r="F40" s="45">
        <f t="shared" si="4"/>
        <v>1748230811</v>
      </c>
      <c r="G40" s="45">
        <f t="shared" si="4"/>
        <v>851474275</v>
      </c>
      <c r="H40" s="45">
        <f t="shared" si="4"/>
        <v>-1601966107</v>
      </c>
      <c r="I40" s="45">
        <f t="shared" si="4"/>
        <v>-4409068477</v>
      </c>
      <c r="J40" s="45">
        <f>+I40</f>
        <v>-4409068477</v>
      </c>
      <c r="K40" s="45">
        <f t="shared" si="4"/>
        <v>-5698524511</v>
      </c>
      <c r="L40" s="45">
        <f t="shared" si="4"/>
        <v>-6945051276</v>
      </c>
      <c r="M40" s="45">
        <f t="shared" si="4"/>
        <v>-8245099066</v>
      </c>
      <c r="N40" s="45">
        <f>+M40</f>
        <v>-8245099066</v>
      </c>
      <c r="O40" s="45">
        <f t="shared" si="4"/>
        <v>-9369161743</v>
      </c>
      <c r="P40" s="45">
        <f t="shared" si="4"/>
        <v>-10062903990</v>
      </c>
      <c r="Q40" s="45">
        <f t="shared" si="4"/>
        <v>-11834675157</v>
      </c>
      <c r="R40" s="45">
        <f>+Q40</f>
        <v>-11834675157</v>
      </c>
      <c r="S40" s="45">
        <f t="shared" si="4"/>
        <v>-13333491910</v>
      </c>
      <c r="T40" s="45">
        <f t="shared" si="4"/>
        <v>-14765868179</v>
      </c>
      <c r="U40" s="45">
        <f t="shared" si="4"/>
        <v>-16483239479</v>
      </c>
      <c r="V40" s="45">
        <f>+U40</f>
        <v>-16483239479</v>
      </c>
      <c r="W40" s="45">
        <f>+V40</f>
        <v>-16483239479</v>
      </c>
      <c r="X40" s="45">
        <f t="shared" si="4"/>
        <v>1748230475</v>
      </c>
      <c r="Y40" s="45">
        <f t="shared" si="4"/>
        <v>-18231469894</v>
      </c>
      <c r="Z40" s="46">
        <f>+IF(X40&lt;&gt;0,+(Y40/X40)*100,0)</f>
        <v>-1042.8527676821329</v>
      </c>
      <c r="AA40" s="47">
        <f t="shared" si="4"/>
        <v>1748230811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504262515</v>
      </c>
      <c r="J60">
        <v>504262515</v>
      </c>
      <c r="K60">
        <v>-60</v>
      </c>
      <c r="N60">
        <v>-60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-7851713605</v>
      </c>
      <c r="D14" s="18"/>
      <c r="E14" s="19">
        <v>-14275211264</v>
      </c>
      <c r="F14" s="20"/>
      <c r="G14" s="20">
        <v>631405499</v>
      </c>
      <c r="H14" s="20">
        <v>-2353213440</v>
      </c>
      <c r="I14" s="20">
        <v>-2696122197</v>
      </c>
      <c r="J14" s="20">
        <v>-4417930138</v>
      </c>
      <c r="K14" s="20">
        <v>-1196461453</v>
      </c>
      <c r="L14" s="20">
        <v>-1222135368</v>
      </c>
      <c r="M14" s="20">
        <v>-1262389409</v>
      </c>
      <c r="N14" s="20">
        <v>-3680986230</v>
      </c>
      <c r="O14" s="20">
        <v>-1037059881</v>
      </c>
      <c r="P14" s="20">
        <v>-580314000</v>
      </c>
      <c r="Q14" s="20">
        <v>-1523252336</v>
      </c>
      <c r="R14" s="20">
        <v>-3140626217</v>
      </c>
      <c r="S14" s="20">
        <v>-1246048551</v>
      </c>
      <c r="T14" s="20">
        <v>-1178345402</v>
      </c>
      <c r="U14" s="20">
        <v>-1596485363</v>
      </c>
      <c r="V14" s="20">
        <v>-4020879316</v>
      </c>
      <c r="W14" s="20">
        <v>-15260421901</v>
      </c>
      <c r="X14" s="20"/>
      <c r="Y14" s="20">
        <v>-15260421901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-7851713605</v>
      </c>
      <c r="D17" s="26">
        <f>SUM(D6:D16)</f>
        <v>0</v>
      </c>
      <c r="E17" s="27">
        <f t="shared" si="0"/>
        <v>-14275211264</v>
      </c>
      <c r="F17" s="28">
        <f t="shared" si="0"/>
        <v>0</v>
      </c>
      <c r="G17" s="28">
        <f t="shared" si="0"/>
        <v>631405499</v>
      </c>
      <c r="H17" s="28">
        <f t="shared" si="0"/>
        <v>-2353213440</v>
      </c>
      <c r="I17" s="28">
        <f t="shared" si="0"/>
        <v>-2696122197</v>
      </c>
      <c r="J17" s="28">
        <f t="shared" si="0"/>
        <v>-4417930138</v>
      </c>
      <c r="K17" s="28">
        <f t="shared" si="0"/>
        <v>-1196461453</v>
      </c>
      <c r="L17" s="28">
        <f t="shared" si="0"/>
        <v>-1222135368</v>
      </c>
      <c r="M17" s="28">
        <f t="shared" si="0"/>
        <v>-1262389409</v>
      </c>
      <c r="N17" s="28">
        <f t="shared" si="0"/>
        <v>-3680986230</v>
      </c>
      <c r="O17" s="28">
        <f t="shared" si="0"/>
        <v>-1037059881</v>
      </c>
      <c r="P17" s="28">
        <f t="shared" si="0"/>
        <v>-580314000</v>
      </c>
      <c r="Q17" s="28">
        <f t="shared" si="0"/>
        <v>-1523252336</v>
      </c>
      <c r="R17" s="28">
        <f t="shared" si="0"/>
        <v>-3140626217</v>
      </c>
      <c r="S17" s="28">
        <f t="shared" si="0"/>
        <v>-1246048551</v>
      </c>
      <c r="T17" s="28">
        <f t="shared" si="0"/>
        <v>-1178345402</v>
      </c>
      <c r="U17" s="28">
        <f t="shared" si="0"/>
        <v>-1596485363</v>
      </c>
      <c r="V17" s="28">
        <f t="shared" si="0"/>
        <v>-4020879316</v>
      </c>
      <c r="W17" s="28">
        <f t="shared" si="0"/>
        <v>-15260421901</v>
      </c>
      <c r="X17" s="28">
        <f t="shared" si="0"/>
        <v>0</v>
      </c>
      <c r="Y17" s="28">
        <f t="shared" si="0"/>
        <v>-15260421901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-7851713605</v>
      </c>
      <c r="D38" s="32">
        <f>+D17+D27+D36</f>
        <v>0</v>
      </c>
      <c r="E38" s="33">
        <f t="shared" si="3"/>
        <v>-14275211264</v>
      </c>
      <c r="F38" s="2">
        <f t="shared" si="3"/>
        <v>0</v>
      </c>
      <c r="G38" s="2">
        <f t="shared" si="3"/>
        <v>631405499</v>
      </c>
      <c r="H38" s="2">
        <f t="shared" si="3"/>
        <v>-2353213440</v>
      </c>
      <c r="I38" s="2">
        <f t="shared" si="3"/>
        <v>-2696122197</v>
      </c>
      <c r="J38" s="2">
        <f t="shared" si="3"/>
        <v>-4417930138</v>
      </c>
      <c r="K38" s="2">
        <f t="shared" si="3"/>
        <v>-1196461453</v>
      </c>
      <c r="L38" s="2">
        <f t="shared" si="3"/>
        <v>-1222135368</v>
      </c>
      <c r="M38" s="2">
        <f t="shared" si="3"/>
        <v>-1262389409</v>
      </c>
      <c r="N38" s="2">
        <f t="shared" si="3"/>
        <v>-3680986230</v>
      </c>
      <c r="O38" s="2">
        <f t="shared" si="3"/>
        <v>-1037059881</v>
      </c>
      <c r="P38" s="2">
        <f t="shared" si="3"/>
        <v>-580314000</v>
      </c>
      <c r="Q38" s="2">
        <f t="shared" si="3"/>
        <v>-1523252336</v>
      </c>
      <c r="R38" s="2">
        <f t="shared" si="3"/>
        <v>-3140626217</v>
      </c>
      <c r="S38" s="2">
        <f t="shared" si="3"/>
        <v>-1246048551</v>
      </c>
      <c r="T38" s="2">
        <f t="shared" si="3"/>
        <v>-1178345402</v>
      </c>
      <c r="U38" s="2">
        <f t="shared" si="3"/>
        <v>-1596485363</v>
      </c>
      <c r="V38" s="2">
        <f t="shared" si="3"/>
        <v>-4020879316</v>
      </c>
      <c r="W38" s="2">
        <f t="shared" si="3"/>
        <v>-15260421901</v>
      </c>
      <c r="X38" s="2">
        <f t="shared" si="3"/>
        <v>0</v>
      </c>
      <c r="Y38" s="2">
        <f t="shared" si="3"/>
        <v>-15260421901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631405499</v>
      </c>
      <c r="I39" s="2">
        <f>+H40+I60</f>
        <v>-1721807941</v>
      </c>
      <c r="J39" s="2">
        <f>+G39</f>
        <v>0</v>
      </c>
      <c r="K39" s="2">
        <f>+I40+K60</f>
        <v>-4417930138</v>
      </c>
      <c r="L39" s="2">
        <f>+K40+L60</f>
        <v>-5614391591</v>
      </c>
      <c r="M39" s="2">
        <f>+L40+M60</f>
        <v>-6836526959</v>
      </c>
      <c r="N39" s="2">
        <f>+K39</f>
        <v>-4417930138</v>
      </c>
      <c r="O39" s="2">
        <f>+M40+O60</f>
        <v>-8098916368</v>
      </c>
      <c r="P39" s="2">
        <f>+O40+P60</f>
        <v>-9135976249</v>
      </c>
      <c r="Q39" s="2">
        <f>+P40+Q60</f>
        <v>-9716290249</v>
      </c>
      <c r="R39" s="2">
        <f>+O39</f>
        <v>-8098916368</v>
      </c>
      <c r="S39" s="2">
        <f>+Q40+S60</f>
        <v>-11239542585</v>
      </c>
      <c r="T39" s="2">
        <f>+S40+T60</f>
        <v>-12485591136</v>
      </c>
      <c r="U39" s="2">
        <f>+T40+U60</f>
        <v>-13663936538</v>
      </c>
      <c r="V39" s="2">
        <f>+S39</f>
        <v>-11239542585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-7851713605</v>
      </c>
      <c r="D40" s="43">
        <f t="shared" ref="D40:AA40" si="4">+D38+D39</f>
        <v>0</v>
      </c>
      <c r="E40" s="44">
        <f t="shared" si="4"/>
        <v>-14275211264</v>
      </c>
      <c r="F40" s="45">
        <f t="shared" si="4"/>
        <v>0</v>
      </c>
      <c r="G40" s="45">
        <f t="shared" si="4"/>
        <v>631405499</v>
      </c>
      <c r="H40" s="45">
        <f t="shared" si="4"/>
        <v>-1721807941</v>
      </c>
      <c r="I40" s="45">
        <f t="shared" si="4"/>
        <v>-4417930138</v>
      </c>
      <c r="J40" s="45">
        <f>+I40</f>
        <v>-4417930138</v>
      </c>
      <c r="K40" s="45">
        <f t="shared" si="4"/>
        <v>-5614391591</v>
      </c>
      <c r="L40" s="45">
        <f t="shared" si="4"/>
        <v>-6836526959</v>
      </c>
      <c r="M40" s="45">
        <f t="shared" si="4"/>
        <v>-8098916368</v>
      </c>
      <c r="N40" s="45">
        <f>+M40</f>
        <v>-8098916368</v>
      </c>
      <c r="O40" s="45">
        <f t="shared" si="4"/>
        <v>-9135976249</v>
      </c>
      <c r="P40" s="45">
        <f t="shared" si="4"/>
        <v>-9716290249</v>
      </c>
      <c r="Q40" s="45">
        <f t="shared" si="4"/>
        <v>-11239542585</v>
      </c>
      <c r="R40" s="45">
        <f>+Q40</f>
        <v>-11239542585</v>
      </c>
      <c r="S40" s="45">
        <f t="shared" si="4"/>
        <v>-12485591136</v>
      </c>
      <c r="T40" s="45">
        <f t="shared" si="4"/>
        <v>-13663936538</v>
      </c>
      <c r="U40" s="45">
        <f t="shared" si="4"/>
        <v>-15260421901</v>
      </c>
      <c r="V40" s="45">
        <f>+U40</f>
        <v>-15260421901</v>
      </c>
      <c r="W40" s="45">
        <f>+V40</f>
        <v>-15260421901</v>
      </c>
      <c r="X40" s="45">
        <f t="shared" si="4"/>
        <v>0</v>
      </c>
      <c r="Y40" s="45">
        <f t="shared" si="4"/>
        <v>-15260421901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14994829744</v>
      </c>
      <c r="F7" s="20">
        <v>16756365892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16756365887</v>
      </c>
      <c r="Y7" s="20">
        <v>-16756365887</v>
      </c>
      <c r="Z7" s="21">
        <v>-100</v>
      </c>
      <c r="AA7" s="22">
        <v>16756365892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163993261</v>
      </c>
      <c r="F8" s="20">
        <v>161273265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161273261</v>
      </c>
      <c r="Y8" s="20">
        <v>-161273261</v>
      </c>
      <c r="Z8" s="21">
        <v>-100</v>
      </c>
      <c r="AA8" s="22">
        <v>161273265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</v>
      </c>
      <c r="Y9" s="20">
        <v>-500000</v>
      </c>
      <c r="Z9" s="21">
        <v>-100</v>
      </c>
      <c r="AA9" s="22">
        <v>500000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263363750</v>
      </c>
      <c r="F10" s="20">
        <v>257863750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257863755</v>
      </c>
      <c r="Y10" s="20">
        <v>-257863755</v>
      </c>
      <c r="Z10" s="21">
        <v>-100</v>
      </c>
      <c r="AA10" s="22">
        <v>257863750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-11623462954</v>
      </c>
      <c r="F14" s="20">
        <v>-12850062635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-12850062968</v>
      </c>
      <c r="Y14" s="20">
        <v>12850062968</v>
      </c>
      <c r="Z14" s="21">
        <v>-100</v>
      </c>
      <c r="AA14" s="22">
        <v>-12850062635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3798723801</v>
      </c>
      <c r="F17" s="28">
        <f t="shared" si="0"/>
        <v>4325940272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4325939935</v>
      </c>
      <c r="Y17" s="28">
        <f t="shared" si="0"/>
        <v>-4325939935</v>
      </c>
      <c r="Z17" s="29">
        <f>+IF(X17&lt;&gt;0,+(Y17/X17)*100,0)</f>
        <v>-100</v>
      </c>
      <c r="AA17" s="30">
        <f>SUM(AA6:AA16)</f>
        <v>4325940272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-467286250</v>
      </c>
      <c r="F26" s="20">
        <v>-400623877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-400623876</v>
      </c>
      <c r="Y26" s="20">
        <v>400623876</v>
      </c>
      <c r="Z26" s="21">
        <v>-100</v>
      </c>
      <c r="AA26" s="22">
        <v>-400623877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-467286250</v>
      </c>
      <c r="F27" s="28">
        <f t="shared" si="1"/>
        <v>-400623877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-400623876</v>
      </c>
      <c r="Y27" s="28">
        <f t="shared" si="1"/>
        <v>400623876</v>
      </c>
      <c r="Z27" s="29">
        <f>+IF(X27&lt;&gt;0,+(Y27/X27)*100,0)</f>
        <v>-100</v>
      </c>
      <c r="AA27" s="30">
        <f>SUM(AA21:AA26)</f>
        <v>-400623877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3331437551</v>
      </c>
      <c r="F38" s="2">
        <f t="shared" si="3"/>
        <v>3925316395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3925316059</v>
      </c>
      <c r="Y38" s="2">
        <f t="shared" si="3"/>
        <v>-3925316059</v>
      </c>
      <c r="Z38" s="34">
        <f>+IF(X38&lt;&gt;0,+(Y38/X38)*100,0)</f>
        <v>-100</v>
      </c>
      <c r="AA38" s="35">
        <f>+AA17+AA27+AA36</f>
        <v>3925316395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3331437551</v>
      </c>
      <c r="F40" s="45">
        <f t="shared" si="4"/>
        <v>3925316395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3925316059</v>
      </c>
      <c r="Y40" s="45">
        <f t="shared" si="4"/>
        <v>-3925316059</v>
      </c>
      <c r="Z40" s="46">
        <f>+IF(X40&lt;&gt;0,+(Y40/X40)*100,0)</f>
        <v>-100</v>
      </c>
      <c r="AA40" s="47">
        <f t="shared" si="4"/>
        <v>3925316395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-755201647</v>
      </c>
      <c r="D14" s="18"/>
      <c r="E14" s="19">
        <v>-1906754405</v>
      </c>
      <c r="F14" s="20">
        <v>-1906754405</v>
      </c>
      <c r="G14" s="20">
        <v>-221621782</v>
      </c>
      <c r="H14" s="20">
        <v>-29108633</v>
      </c>
      <c r="I14" s="20">
        <v>-23776533</v>
      </c>
      <c r="J14" s="20">
        <v>-274506948</v>
      </c>
      <c r="K14" s="20">
        <v>-112261794</v>
      </c>
      <c r="L14" s="20">
        <v>-90502426</v>
      </c>
      <c r="M14" s="20">
        <v>-9891243</v>
      </c>
      <c r="N14" s="20">
        <v>-212655463</v>
      </c>
      <c r="O14" s="20">
        <v>-96595556</v>
      </c>
      <c r="P14" s="20">
        <v>-9367210</v>
      </c>
      <c r="Q14" s="20">
        <v>-139109397</v>
      </c>
      <c r="R14" s="20">
        <v>-245072163</v>
      </c>
      <c r="S14" s="20">
        <v>-163339941</v>
      </c>
      <c r="T14" s="20">
        <v>-111910591</v>
      </c>
      <c r="U14" s="20">
        <v>-17635265</v>
      </c>
      <c r="V14" s="20">
        <v>-292885797</v>
      </c>
      <c r="W14" s="20">
        <v>-1025120371</v>
      </c>
      <c r="X14" s="20">
        <v>-1906754405</v>
      </c>
      <c r="Y14" s="20">
        <v>881634034</v>
      </c>
      <c r="Z14" s="21">
        <v>-46.237419548533836</v>
      </c>
      <c r="AA14" s="22">
        <v>-1906754405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-755201647</v>
      </c>
      <c r="D17" s="26">
        <f>SUM(D6:D16)</f>
        <v>0</v>
      </c>
      <c r="E17" s="27">
        <f t="shared" si="0"/>
        <v>-1906754405</v>
      </c>
      <c r="F17" s="28">
        <f t="shared" si="0"/>
        <v>-1906754405</v>
      </c>
      <c r="G17" s="28">
        <f t="shared" si="0"/>
        <v>-221621782</v>
      </c>
      <c r="H17" s="28">
        <f t="shared" si="0"/>
        <v>-29108633</v>
      </c>
      <c r="I17" s="28">
        <f t="shared" si="0"/>
        <v>-23776533</v>
      </c>
      <c r="J17" s="28">
        <f t="shared" si="0"/>
        <v>-274506948</v>
      </c>
      <c r="K17" s="28">
        <f t="shared" si="0"/>
        <v>-112261794</v>
      </c>
      <c r="L17" s="28">
        <f t="shared" si="0"/>
        <v>-90502426</v>
      </c>
      <c r="M17" s="28">
        <f t="shared" si="0"/>
        <v>-9891243</v>
      </c>
      <c r="N17" s="28">
        <f t="shared" si="0"/>
        <v>-212655463</v>
      </c>
      <c r="O17" s="28">
        <f t="shared" si="0"/>
        <v>-96595556</v>
      </c>
      <c r="P17" s="28">
        <f t="shared" si="0"/>
        <v>-9367210</v>
      </c>
      <c r="Q17" s="28">
        <f t="shared" si="0"/>
        <v>-139109397</v>
      </c>
      <c r="R17" s="28">
        <f t="shared" si="0"/>
        <v>-245072163</v>
      </c>
      <c r="S17" s="28">
        <f t="shared" si="0"/>
        <v>-163339941</v>
      </c>
      <c r="T17" s="28">
        <f t="shared" si="0"/>
        <v>-111910591</v>
      </c>
      <c r="U17" s="28">
        <f t="shared" si="0"/>
        <v>-17635265</v>
      </c>
      <c r="V17" s="28">
        <f t="shared" si="0"/>
        <v>-292885797</v>
      </c>
      <c r="W17" s="28">
        <f t="shared" si="0"/>
        <v>-1025120371</v>
      </c>
      <c r="X17" s="28">
        <f t="shared" si="0"/>
        <v>-1906754405</v>
      </c>
      <c r="Y17" s="28">
        <f t="shared" si="0"/>
        <v>881634034</v>
      </c>
      <c r="Z17" s="29">
        <f>+IF(X17&lt;&gt;0,+(Y17/X17)*100,0)</f>
        <v>-46.237419548533836</v>
      </c>
      <c r="AA17" s="30">
        <f>SUM(AA6:AA16)</f>
        <v>-1906754405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-755201647</v>
      </c>
      <c r="D38" s="32">
        <f>+D17+D27+D36</f>
        <v>0</v>
      </c>
      <c r="E38" s="33">
        <f t="shared" si="3"/>
        <v>-1906754405</v>
      </c>
      <c r="F38" s="2">
        <f t="shared" si="3"/>
        <v>-1906754405</v>
      </c>
      <c r="G38" s="2">
        <f t="shared" si="3"/>
        <v>-221621782</v>
      </c>
      <c r="H38" s="2">
        <f t="shared" si="3"/>
        <v>-29108633</v>
      </c>
      <c r="I38" s="2">
        <f t="shared" si="3"/>
        <v>-23776533</v>
      </c>
      <c r="J38" s="2">
        <f t="shared" si="3"/>
        <v>-274506948</v>
      </c>
      <c r="K38" s="2">
        <f t="shared" si="3"/>
        <v>-112261794</v>
      </c>
      <c r="L38" s="2">
        <f t="shared" si="3"/>
        <v>-90502426</v>
      </c>
      <c r="M38" s="2">
        <f t="shared" si="3"/>
        <v>-9891243</v>
      </c>
      <c r="N38" s="2">
        <f t="shared" si="3"/>
        <v>-212655463</v>
      </c>
      <c r="O38" s="2">
        <f t="shared" si="3"/>
        <v>-96595556</v>
      </c>
      <c r="P38" s="2">
        <f t="shared" si="3"/>
        <v>-9367210</v>
      </c>
      <c r="Q38" s="2">
        <f t="shared" si="3"/>
        <v>-139109397</v>
      </c>
      <c r="R38" s="2">
        <f t="shared" si="3"/>
        <v>-245072163</v>
      </c>
      <c r="S38" s="2">
        <f t="shared" si="3"/>
        <v>-163339941</v>
      </c>
      <c r="T38" s="2">
        <f t="shared" si="3"/>
        <v>-111910591</v>
      </c>
      <c r="U38" s="2">
        <f t="shared" si="3"/>
        <v>-17635265</v>
      </c>
      <c r="V38" s="2">
        <f t="shared" si="3"/>
        <v>-292885797</v>
      </c>
      <c r="W38" s="2">
        <f t="shared" si="3"/>
        <v>-1025120371</v>
      </c>
      <c r="X38" s="2">
        <f t="shared" si="3"/>
        <v>-1906754405</v>
      </c>
      <c r="Y38" s="2">
        <f t="shared" si="3"/>
        <v>881634034</v>
      </c>
      <c r="Z38" s="34">
        <f>+IF(X38&lt;&gt;0,+(Y38/X38)*100,0)</f>
        <v>-46.237419548533836</v>
      </c>
      <c r="AA38" s="35">
        <f>+AA17+AA27+AA36</f>
        <v>-1906754405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-221621782</v>
      </c>
      <c r="I39" s="2">
        <f>+H40+I60</f>
        <v>-250730415</v>
      </c>
      <c r="J39" s="2">
        <f>+G39</f>
        <v>0</v>
      </c>
      <c r="K39" s="2">
        <f>+I40+K60</f>
        <v>-274506948</v>
      </c>
      <c r="L39" s="2">
        <f>+K40+L60</f>
        <v>-386768742</v>
      </c>
      <c r="M39" s="2">
        <f>+L40+M60</f>
        <v>-477271168</v>
      </c>
      <c r="N39" s="2">
        <f>+K39</f>
        <v>-274506948</v>
      </c>
      <c r="O39" s="2">
        <f>+M40+O60</f>
        <v>-487162411</v>
      </c>
      <c r="P39" s="2">
        <f>+O40+P60</f>
        <v>-583757967</v>
      </c>
      <c r="Q39" s="2">
        <f>+P40+Q60</f>
        <v>-593125177</v>
      </c>
      <c r="R39" s="2">
        <f>+O39</f>
        <v>-487162411</v>
      </c>
      <c r="S39" s="2">
        <f>+Q40+S60</f>
        <v>-732234574</v>
      </c>
      <c r="T39" s="2">
        <f>+S40+T60</f>
        <v>-895574515</v>
      </c>
      <c r="U39" s="2">
        <f>+T40+U60</f>
        <v>-1007485106</v>
      </c>
      <c r="V39" s="2">
        <f>+S39</f>
        <v>-732234574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-755201647</v>
      </c>
      <c r="D40" s="43">
        <f t="shared" ref="D40:AA40" si="4">+D38+D39</f>
        <v>0</v>
      </c>
      <c r="E40" s="44">
        <f t="shared" si="4"/>
        <v>-1906754405</v>
      </c>
      <c r="F40" s="45">
        <f t="shared" si="4"/>
        <v>-1906754405</v>
      </c>
      <c r="G40" s="45">
        <f t="shared" si="4"/>
        <v>-221621782</v>
      </c>
      <c r="H40" s="45">
        <f t="shared" si="4"/>
        <v>-250730415</v>
      </c>
      <c r="I40" s="45">
        <f t="shared" si="4"/>
        <v>-274506948</v>
      </c>
      <c r="J40" s="45">
        <f>+I40</f>
        <v>-274506948</v>
      </c>
      <c r="K40" s="45">
        <f t="shared" si="4"/>
        <v>-386768742</v>
      </c>
      <c r="L40" s="45">
        <f t="shared" si="4"/>
        <v>-477271168</v>
      </c>
      <c r="M40" s="45">
        <f t="shared" si="4"/>
        <v>-487162411</v>
      </c>
      <c r="N40" s="45">
        <f>+M40</f>
        <v>-487162411</v>
      </c>
      <c r="O40" s="45">
        <f t="shared" si="4"/>
        <v>-583757967</v>
      </c>
      <c r="P40" s="45">
        <f t="shared" si="4"/>
        <v>-593125177</v>
      </c>
      <c r="Q40" s="45">
        <f t="shared" si="4"/>
        <v>-732234574</v>
      </c>
      <c r="R40" s="45">
        <f>+Q40</f>
        <v>-732234574</v>
      </c>
      <c r="S40" s="45">
        <f t="shared" si="4"/>
        <v>-895574515</v>
      </c>
      <c r="T40" s="45">
        <f t="shared" si="4"/>
        <v>-1007485106</v>
      </c>
      <c r="U40" s="45">
        <f t="shared" si="4"/>
        <v>-1025120371</v>
      </c>
      <c r="V40" s="45">
        <f>+U40</f>
        <v>-1025120371</v>
      </c>
      <c r="W40" s="45">
        <f>+V40</f>
        <v>-1025120371</v>
      </c>
      <c r="X40" s="45">
        <f t="shared" si="4"/>
        <v>-1906754405</v>
      </c>
      <c r="Y40" s="45">
        <f t="shared" si="4"/>
        <v>881634034</v>
      </c>
      <c r="Z40" s="46">
        <f>+IF(X40&lt;&gt;0,+(Y40/X40)*100,0)</f>
        <v>-46.237419548533836</v>
      </c>
      <c r="AA40" s="47">
        <f t="shared" si="4"/>
        <v>-1906754405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-392352878</v>
      </c>
      <c r="F14" s="20">
        <v>-392352878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-392352878</v>
      </c>
      <c r="Y14" s="20">
        <v>392352878</v>
      </c>
      <c r="Z14" s="21">
        <v>-100</v>
      </c>
      <c r="AA14" s="22">
        <v>-392352878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-392352878</v>
      </c>
      <c r="F17" s="28">
        <f t="shared" si="0"/>
        <v>-392352878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-392352878</v>
      </c>
      <c r="Y17" s="28">
        <f t="shared" si="0"/>
        <v>392352878</v>
      </c>
      <c r="Z17" s="29">
        <f>+IF(X17&lt;&gt;0,+(Y17/X17)*100,0)</f>
        <v>-100</v>
      </c>
      <c r="AA17" s="30">
        <f>SUM(AA6:AA16)</f>
        <v>-392352878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-392352878</v>
      </c>
      <c r="F38" s="2">
        <f t="shared" si="3"/>
        <v>-392352878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-392352878</v>
      </c>
      <c r="Y38" s="2">
        <f t="shared" si="3"/>
        <v>392352878</v>
      </c>
      <c r="Z38" s="34">
        <f>+IF(X38&lt;&gt;0,+(Y38/X38)*100,0)</f>
        <v>-100</v>
      </c>
      <c r="AA38" s="35">
        <f>+AA17+AA27+AA36</f>
        <v>-392352878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-392352878</v>
      </c>
      <c r="F40" s="45">
        <f t="shared" si="4"/>
        <v>-392352878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-392352878</v>
      </c>
      <c r="Y40" s="45">
        <f t="shared" si="4"/>
        <v>392352878</v>
      </c>
      <c r="Z40" s="46">
        <f>+IF(X40&lt;&gt;0,+(Y40/X40)*100,0)</f>
        <v>-100</v>
      </c>
      <c r="AA40" s="47">
        <f t="shared" si="4"/>
        <v>-392352878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-317815885</v>
      </c>
      <c r="F14" s="20">
        <v>-336623230</v>
      </c>
      <c r="G14" s="20">
        <v>-35058247</v>
      </c>
      <c r="H14" s="20">
        <v>-47252272</v>
      </c>
      <c r="I14" s="20">
        <v>-46711231</v>
      </c>
      <c r="J14" s="20">
        <v>-129021750</v>
      </c>
      <c r="K14" s="20">
        <v>-29128426</v>
      </c>
      <c r="L14" s="20">
        <v>-2580479</v>
      </c>
      <c r="M14" s="20">
        <v>-51733181</v>
      </c>
      <c r="N14" s="20">
        <v>-83442086</v>
      </c>
      <c r="O14" s="20">
        <v>-22938229</v>
      </c>
      <c r="P14" s="20">
        <v>-298342</v>
      </c>
      <c r="Q14" s="20">
        <v>-31905272</v>
      </c>
      <c r="R14" s="20">
        <v>-55141843</v>
      </c>
      <c r="S14" s="20">
        <v>-13650060</v>
      </c>
      <c r="T14" s="20">
        <v>-22078190</v>
      </c>
      <c r="U14" s="20">
        <v>-23698247</v>
      </c>
      <c r="V14" s="20">
        <v>-59426497</v>
      </c>
      <c r="W14" s="20">
        <v>-327032176</v>
      </c>
      <c r="X14" s="20">
        <v>-336623230</v>
      </c>
      <c r="Y14" s="20">
        <v>9591054</v>
      </c>
      <c r="Z14" s="21">
        <v>-2.8491955234343154</v>
      </c>
      <c r="AA14" s="22">
        <v>-336623230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-317815885</v>
      </c>
      <c r="F17" s="28">
        <f t="shared" si="0"/>
        <v>-336623230</v>
      </c>
      <c r="G17" s="28">
        <f t="shared" si="0"/>
        <v>-35058247</v>
      </c>
      <c r="H17" s="28">
        <f t="shared" si="0"/>
        <v>-47252272</v>
      </c>
      <c r="I17" s="28">
        <f t="shared" si="0"/>
        <v>-46711231</v>
      </c>
      <c r="J17" s="28">
        <f t="shared" si="0"/>
        <v>-129021750</v>
      </c>
      <c r="K17" s="28">
        <f t="shared" si="0"/>
        <v>-29128426</v>
      </c>
      <c r="L17" s="28">
        <f t="shared" si="0"/>
        <v>-2580479</v>
      </c>
      <c r="M17" s="28">
        <f t="shared" si="0"/>
        <v>-51733181</v>
      </c>
      <c r="N17" s="28">
        <f t="shared" si="0"/>
        <v>-83442086</v>
      </c>
      <c r="O17" s="28">
        <f t="shared" si="0"/>
        <v>-22938229</v>
      </c>
      <c r="P17" s="28">
        <f t="shared" si="0"/>
        <v>-298342</v>
      </c>
      <c r="Q17" s="28">
        <f t="shared" si="0"/>
        <v>-31905272</v>
      </c>
      <c r="R17" s="28">
        <f t="shared" si="0"/>
        <v>-55141843</v>
      </c>
      <c r="S17" s="28">
        <f t="shared" si="0"/>
        <v>-13650060</v>
      </c>
      <c r="T17" s="28">
        <f t="shared" si="0"/>
        <v>-22078190</v>
      </c>
      <c r="U17" s="28">
        <f t="shared" si="0"/>
        <v>-23698247</v>
      </c>
      <c r="V17" s="28">
        <f t="shared" si="0"/>
        <v>-59426497</v>
      </c>
      <c r="W17" s="28">
        <f t="shared" si="0"/>
        <v>-327032176</v>
      </c>
      <c r="X17" s="28">
        <f t="shared" si="0"/>
        <v>-336623230</v>
      </c>
      <c r="Y17" s="28">
        <f t="shared" si="0"/>
        <v>9591054</v>
      </c>
      <c r="Z17" s="29">
        <f>+IF(X17&lt;&gt;0,+(Y17/X17)*100,0)</f>
        <v>-2.8491955234343154</v>
      </c>
      <c r="AA17" s="30">
        <f>SUM(AA6:AA16)</f>
        <v>-336623230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-317815885</v>
      </c>
      <c r="F38" s="2">
        <f t="shared" si="3"/>
        <v>-336623230</v>
      </c>
      <c r="G38" s="2">
        <f t="shared" si="3"/>
        <v>-35058247</v>
      </c>
      <c r="H38" s="2">
        <f t="shared" si="3"/>
        <v>-47252272</v>
      </c>
      <c r="I38" s="2">
        <f t="shared" si="3"/>
        <v>-46711231</v>
      </c>
      <c r="J38" s="2">
        <f t="shared" si="3"/>
        <v>-129021750</v>
      </c>
      <c r="K38" s="2">
        <f t="shared" si="3"/>
        <v>-29128426</v>
      </c>
      <c r="L38" s="2">
        <f t="shared" si="3"/>
        <v>-2580479</v>
      </c>
      <c r="M38" s="2">
        <f t="shared" si="3"/>
        <v>-51733181</v>
      </c>
      <c r="N38" s="2">
        <f t="shared" si="3"/>
        <v>-83442086</v>
      </c>
      <c r="O38" s="2">
        <f t="shared" si="3"/>
        <v>-22938229</v>
      </c>
      <c r="P38" s="2">
        <f t="shared" si="3"/>
        <v>-298342</v>
      </c>
      <c r="Q38" s="2">
        <f t="shared" si="3"/>
        <v>-31905272</v>
      </c>
      <c r="R38" s="2">
        <f t="shared" si="3"/>
        <v>-55141843</v>
      </c>
      <c r="S38" s="2">
        <f t="shared" si="3"/>
        <v>-13650060</v>
      </c>
      <c r="T38" s="2">
        <f t="shared" si="3"/>
        <v>-22078190</v>
      </c>
      <c r="U38" s="2">
        <f t="shared" si="3"/>
        <v>-23698247</v>
      </c>
      <c r="V38" s="2">
        <f t="shared" si="3"/>
        <v>-59426497</v>
      </c>
      <c r="W38" s="2">
        <f t="shared" si="3"/>
        <v>-327032176</v>
      </c>
      <c r="X38" s="2">
        <f t="shared" si="3"/>
        <v>-336623230</v>
      </c>
      <c r="Y38" s="2">
        <f t="shared" si="3"/>
        <v>9591054</v>
      </c>
      <c r="Z38" s="34">
        <f>+IF(X38&lt;&gt;0,+(Y38/X38)*100,0)</f>
        <v>-2.8491955234343154</v>
      </c>
      <c r="AA38" s="35">
        <f>+AA17+AA27+AA36</f>
        <v>-336623230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-35058247</v>
      </c>
      <c r="I39" s="2">
        <f>+H40+I60</f>
        <v>-82310519</v>
      </c>
      <c r="J39" s="2">
        <f>+G39</f>
        <v>0</v>
      </c>
      <c r="K39" s="2">
        <f>+I40+K60</f>
        <v>-129021750</v>
      </c>
      <c r="L39" s="2">
        <f>+K40+L60</f>
        <v>-158150176</v>
      </c>
      <c r="M39" s="2">
        <f>+L40+M60</f>
        <v>-160730655</v>
      </c>
      <c r="N39" s="2">
        <f>+K39</f>
        <v>-129021750</v>
      </c>
      <c r="O39" s="2">
        <f>+M40+O60</f>
        <v>-212463836</v>
      </c>
      <c r="P39" s="2">
        <f>+O40+P60</f>
        <v>-235402065</v>
      </c>
      <c r="Q39" s="2">
        <f>+P40+Q60</f>
        <v>-235700407</v>
      </c>
      <c r="R39" s="2">
        <f>+O39</f>
        <v>-212463836</v>
      </c>
      <c r="S39" s="2">
        <f>+Q40+S60</f>
        <v>-267605679</v>
      </c>
      <c r="T39" s="2">
        <f>+S40+T60</f>
        <v>-281255739</v>
      </c>
      <c r="U39" s="2">
        <f>+T40+U60</f>
        <v>-303333929</v>
      </c>
      <c r="V39" s="2">
        <f>+S39</f>
        <v>-267605679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-317815885</v>
      </c>
      <c r="F40" s="45">
        <f t="shared" si="4"/>
        <v>-336623230</v>
      </c>
      <c r="G40" s="45">
        <f t="shared" si="4"/>
        <v>-35058247</v>
      </c>
      <c r="H40" s="45">
        <f t="shared" si="4"/>
        <v>-82310519</v>
      </c>
      <c r="I40" s="45">
        <f t="shared" si="4"/>
        <v>-129021750</v>
      </c>
      <c r="J40" s="45">
        <f>+I40</f>
        <v>-129021750</v>
      </c>
      <c r="K40" s="45">
        <f t="shared" si="4"/>
        <v>-158150176</v>
      </c>
      <c r="L40" s="45">
        <f t="shared" si="4"/>
        <v>-160730655</v>
      </c>
      <c r="M40" s="45">
        <f t="shared" si="4"/>
        <v>-212463836</v>
      </c>
      <c r="N40" s="45">
        <f>+M40</f>
        <v>-212463836</v>
      </c>
      <c r="O40" s="45">
        <f t="shared" si="4"/>
        <v>-235402065</v>
      </c>
      <c r="P40" s="45">
        <f t="shared" si="4"/>
        <v>-235700407</v>
      </c>
      <c r="Q40" s="45">
        <f t="shared" si="4"/>
        <v>-267605679</v>
      </c>
      <c r="R40" s="45">
        <f>+Q40</f>
        <v>-267605679</v>
      </c>
      <c r="S40" s="45">
        <f t="shared" si="4"/>
        <v>-281255739</v>
      </c>
      <c r="T40" s="45">
        <f t="shared" si="4"/>
        <v>-303333929</v>
      </c>
      <c r="U40" s="45">
        <f t="shared" si="4"/>
        <v>-327032176</v>
      </c>
      <c r="V40" s="45">
        <f>+U40</f>
        <v>-327032176</v>
      </c>
      <c r="W40" s="45">
        <f>+V40</f>
        <v>-327032176</v>
      </c>
      <c r="X40" s="45">
        <f t="shared" si="4"/>
        <v>-336623230</v>
      </c>
      <c r="Y40" s="45">
        <f t="shared" si="4"/>
        <v>9591054</v>
      </c>
      <c r="Z40" s="46">
        <f>+IF(X40&lt;&gt;0,+(Y40/X40)*100,0)</f>
        <v>-2.8491955234343154</v>
      </c>
      <c r="AA40" s="47">
        <f t="shared" si="4"/>
        <v>-336623230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378408059</v>
      </c>
      <c r="D7" s="18"/>
      <c r="E7" s="19"/>
      <c r="F7" s="20"/>
      <c r="G7" s="20">
        <v>-1702998</v>
      </c>
      <c r="H7" s="20">
        <v>15739894</v>
      </c>
      <c r="I7" s="20">
        <v>16503019</v>
      </c>
      <c r="J7" s="20">
        <v>30539915</v>
      </c>
      <c r="K7" s="20">
        <v>46305718</v>
      </c>
      <c r="L7" s="20">
        <v>45005496</v>
      </c>
      <c r="M7" s="20">
        <v>32246441</v>
      </c>
      <c r="N7" s="20">
        <v>123557655</v>
      </c>
      <c r="O7" s="20">
        <v>35511735</v>
      </c>
      <c r="P7" s="20">
        <v>9133851</v>
      </c>
      <c r="Q7" s="20">
        <v>-29056784</v>
      </c>
      <c r="R7" s="20">
        <v>15588802</v>
      </c>
      <c r="S7" s="20">
        <v>8775693</v>
      </c>
      <c r="T7" s="20">
        <v>5719870</v>
      </c>
      <c r="U7" s="20"/>
      <c r="V7" s="20">
        <v>14495563</v>
      </c>
      <c r="W7" s="20">
        <v>184181935</v>
      </c>
      <c r="X7" s="20"/>
      <c r="Y7" s="20">
        <v>184181935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-436461068</v>
      </c>
      <c r="D14" s="18"/>
      <c r="E14" s="19">
        <v>-2400000</v>
      </c>
      <c r="F14" s="20">
        <v>-2400000</v>
      </c>
      <c r="G14" s="20">
        <v>-1353195</v>
      </c>
      <c r="H14" s="20">
        <v>-77112664</v>
      </c>
      <c r="I14" s="20">
        <v>-28004669</v>
      </c>
      <c r="J14" s="20">
        <v>-106470528</v>
      </c>
      <c r="K14" s="20">
        <v>-26178438</v>
      </c>
      <c r="L14" s="20">
        <v>-21375680</v>
      </c>
      <c r="M14" s="20">
        <v>-38004696</v>
      </c>
      <c r="N14" s="20">
        <v>-85558814</v>
      </c>
      <c r="O14" s="20">
        <v>-30956477</v>
      </c>
      <c r="P14" s="20">
        <v>-26242358</v>
      </c>
      <c r="Q14" s="20">
        <v>-53027681</v>
      </c>
      <c r="R14" s="20">
        <v>-110226516</v>
      </c>
      <c r="S14" s="20">
        <v>-18753724</v>
      </c>
      <c r="T14" s="20">
        <v>-32039640</v>
      </c>
      <c r="U14" s="20"/>
      <c r="V14" s="20">
        <v>-50793364</v>
      </c>
      <c r="W14" s="20">
        <v>-353049222</v>
      </c>
      <c r="X14" s="20">
        <v>-2400000</v>
      </c>
      <c r="Y14" s="20">
        <v>-350649222</v>
      </c>
      <c r="Z14" s="21">
        <v>14610.384250000001</v>
      </c>
      <c r="AA14" s="22">
        <v>-2400000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-58053009</v>
      </c>
      <c r="D17" s="26">
        <f>SUM(D6:D16)</f>
        <v>0</v>
      </c>
      <c r="E17" s="27">
        <f t="shared" si="0"/>
        <v>-2400000</v>
      </c>
      <c r="F17" s="28">
        <f t="shared" si="0"/>
        <v>-2400000</v>
      </c>
      <c r="G17" s="28">
        <f t="shared" si="0"/>
        <v>-3056193</v>
      </c>
      <c r="H17" s="28">
        <f t="shared" si="0"/>
        <v>-61372770</v>
      </c>
      <c r="I17" s="28">
        <f t="shared" si="0"/>
        <v>-11501650</v>
      </c>
      <c r="J17" s="28">
        <f t="shared" si="0"/>
        <v>-75930613</v>
      </c>
      <c r="K17" s="28">
        <f t="shared" si="0"/>
        <v>20127280</v>
      </c>
      <c r="L17" s="28">
        <f t="shared" si="0"/>
        <v>23629816</v>
      </c>
      <c r="M17" s="28">
        <f t="shared" si="0"/>
        <v>-5758255</v>
      </c>
      <c r="N17" s="28">
        <f t="shared" si="0"/>
        <v>37998841</v>
      </c>
      <c r="O17" s="28">
        <f t="shared" si="0"/>
        <v>4555258</v>
      </c>
      <c r="P17" s="28">
        <f t="shared" si="0"/>
        <v>-17108507</v>
      </c>
      <c r="Q17" s="28">
        <f t="shared" si="0"/>
        <v>-82084465</v>
      </c>
      <c r="R17" s="28">
        <f t="shared" si="0"/>
        <v>-94637714</v>
      </c>
      <c r="S17" s="28">
        <f t="shared" si="0"/>
        <v>-9978031</v>
      </c>
      <c r="T17" s="28">
        <f t="shared" si="0"/>
        <v>-26319770</v>
      </c>
      <c r="U17" s="28">
        <f t="shared" si="0"/>
        <v>0</v>
      </c>
      <c r="V17" s="28">
        <f t="shared" si="0"/>
        <v>-36297801</v>
      </c>
      <c r="W17" s="28">
        <f t="shared" si="0"/>
        <v>-168867287</v>
      </c>
      <c r="X17" s="28">
        <f t="shared" si="0"/>
        <v>-2400000</v>
      </c>
      <c r="Y17" s="28">
        <f t="shared" si="0"/>
        <v>-166467287</v>
      </c>
      <c r="Z17" s="29">
        <f>+IF(X17&lt;&gt;0,+(Y17/X17)*100,0)</f>
        <v>6936.1369583333326</v>
      </c>
      <c r="AA17" s="30">
        <f>SUM(AA6:AA16)</f>
        <v>-2400000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>
        <v>-1018327</v>
      </c>
      <c r="D33" s="18"/>
      <c r="E33" s="19"/>
      <c r="F33" s="20"/>
      <c r="G33" s="20">
        <v>-72406</v>
      </c>
      <c r="H33" s="36">
        <v>-246083</v>
      </c>
      <c r="I33" s="36">
        <v>-29054</v>
      </c>
      <c r="J33" s="36">
        <v>-347543</v>
      </c>
      <c r="K33" s="20">
        <v>-2031932</v>
      </c>
      <c r="L33" s="20">
        <v>-95821</v>
      </c>
      <c r="M33" s="20">
        <v>-165220</v>
      </c>
      <c r="N33" s="20">
        <v>-2292973</v>
      </c>
      <c r="O33" s="36">
        <v>-79988</v>
      </c>
      <c r="P33" s="36">
        <v>-83541</v>
      </c>
      <c r="Q33" s="36">
        <v>-92955</v>
      </c>
      <c r="R33" s="20">
        <v>-256484</v>
      </c>
      <c r="S33" s="20">
        <v>-95826</v>
      </c>
      <c r="T33" s="20">
        <v>-156813</v>
      </c>
      <c r="U33" s="20"/>
      <c r="V33" s="36">
        <v>-252639</v>
      </c>
      <c r="W33" s="36">
        <v>-3149639</v>
      </c>
      <c r="X33" s="36"/>
      <c r="Y33" s="20">
        <v>-3149639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-1018327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-72406</v>
      </c>
      <c r="H36" s="28">
        <f t="shared" si="2"/>
        <v>-246083</v>
      </c>
      <c r="I36" s="28">
        <f t="shared" si="2"/>
        <v>-29054</v>
      </c>
      <c r="J36" s="28">
        <f t="shared" si="2"/>
        <v>-347543</v>
      </c>
      <c r="K36" s="28">
        <f t="shared" si="2"/>
        <v>-2031932</v>
      </c>
      <c r="L36" s="28">
        <f t="shared" si="2"/>
        <v>-95821</v>
      </c>
      <c r="M36" s="28">
        <f t="shared" si="2"/>
        <v>-165220</v>
      </c>
      <c r="N36" s="28">
        <f t="shared" si="2"/>
        <v>-2292973</v>
      </c>
      <c r="O36" s="28">
        <f t="shared" si="2"/>
        <v>-79988</v>
      </c>
      <c r="P36" s="28">
        <f t="shared" si="2"/>
        <v>-83541</v>
      </c>
      <c r="Q36" s="28">
        <f t="shared" si="2"/>
        <v>-92955</v>
      </c>
      <c r="R36" s="28">
        <f t="shared" si="2"/>
        <v>-256484</v>
      </c>
      <c r="S36" s="28">
        <f t="shared" si="2"/>
        <v>-95826</v>
      </c>
      <c r="T36" s="28">
        <f t="shared" si="2"/>
        <v>-156813</v>
      </c>
      <c r="U36" s="28">
        <f t="shared" si="2"/>
        <v>0</v>
      </c>
      <c r="V36" s="28">
        <f t="shared" si="2"/>
        <v>-252639</v>
      </c>
      <c r="W36" s="28">
        <f t="shared" si="2"/>
        <v>-3149639</v>
      </c>
      <c r="X36" s="28">
        <f t="shared" si="2"/>
        <v>0</v>
      </c>
      <c r="Y36" s="28">
        <f t="shared" si="2"/>
        <v>-3149639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-59071336</v>
      </c>
      <c r="D38" s="32">
        <f>+D17+D27+D36</f>
        <v>0</v>
      </c>
      <c r="E38" s="33">
        <f t="shared" si="3"/>
        <v>-2400000</v>
      </c>
      <c r="F38" s="2">
        <f t="shared" si="3"/>
        <v>-2400000</v>
      </c>
      <c r="G38" s="2">
        <f t="shared" si="3"/>
        <v>-3128599</v>
      </c>
      <c r="H38" s="2">
        <f t="shared" si="3"/>
        <v>-61618853</v>
      </c>
      <c r="I38" s="2">
        <f t="shared" si="3"/>
        <v>-11530704</v>
      </c>
      <c r="J38" s="2">
        <f t="shared" si="3"/>
        <v>-76278156</v>
      </c>
      <c r="K38" s="2">
        <f t="shared" si="3"/>
        <v>18095348</v>
      </c>
      <c r="L38" s="2">
        <f t="shared" si="3"/>
        <v>23533995</v>
      </c>
      <c r="M38" s="2">
        <f t="shared" si="3"/>
        <v>-5923475</v>
      </c>
      <c r="N38" s="2">
        <f t="shared" si="3"/>
        <v>35705868</v>
      </c>
      <c r="O38" s="2">
        <f t="shared" si="3"/>
        <v>4475270</v>
      </c>
      <c r="P38" s="2">
        <f t="shared" si="3"/>
        <v>-17192048</v>
      </c>
      <c r="Q38" s="2">
        <f t="shared" si="3"/>
        <v>-82177420</v>
      </c>
      <c r="R38" s="2">
        <f t="shared" si="3"/>
        <v>-94894198</v>
      </c>
      <c r="S38" s="2">
        <f t="shared" si="3"/>
        <v>-10073857</v>
      </c>
      <c r="T38" s="2">
        <f t="shared" si="3"/>
        <v>-26476583</v>
      </c>
      <c r="U38" s="2">
        <f t="shared" si="3"/>
        <v>0</v>
      </c>
      <c r="V38" s="2">
        <f t="shared" si="3"/>
        <v>-36550440</v>
      </c>
      <c r="W38" s="2">
        <f t="shared" si="3"/>
        <v>-172016926</v>
      </c>
      <c r="X38" s="2">
        <f t="shared" si="3"/>
        <v>-2400000</v>
      </c>
      <c r="Y38" s="2">
        <f t="shared" si="3"/>
        <v>-169616926</v>
      </c>
      <c r="Z38" s="34">
        <f>+IF(X38&lt;&gt;0,+(Y38/X38)*100,0)</f>
        <v>7067.3719166666669</v>
      </c>
      <c r="AA38" s="35">
        <f>+AA17+AA27+AA36</f>
        <v>-2400000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-3128599</v>
      </c>
      <c r="I39" s="2">
        <f>+H40+I60</f>
        <v>-64747452</v>
      </c>
      <c r="J39" s="2">
        <f>+G39</f>
        <v>0</v>
      </c>
      <c r="K39" s="2">
        <f>+I40+K60</f>
        <v>-76278156</v>
      </c>
      <c r="L39" s="2">
        <f>+K40+L60</f>
        <v>-58182808</v>
      </c>
      <c r="M39" s="2">
        <f>+L40+M60</f>
        <v>-34648813</v>
      </c>
      <c r="N39" s="2">
        <f>+K39</f>
        <v>-76278156</v>
      </c>
      <c r="O39" s="2">
        <f>+M40+O60</f>
        <v>-40572288</v>
      </c>
      <c r="P39" s="2">
        <f>+O40+P60</f>
        <v>-36097018</v>
      </c>
      <c r="Q39" s="2">
        <f>+P40+Q60</f>
        <v>-53289066</v>
      </c>
      <c r="R39" s="2">
        <f>+O39</f>
        <v>-40572288</v>
      </c>
      <c r="S39" s="2">
        <f>+Q40+S60</f>
        <v>-135466486</v>
      </c>
      <c r="T39" s="2">
        <f>+S40+T60</f>
        <v>-145540343</v>
      </c>
      <c r="U39" s="2">
        <f>+T40+U60</f>
        <v>-172016926</v>
      </c>
      <c r="V39" s="2">
        <f>+S39</f>
        <v>-135466486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-59071336</v>
      </c>
      <c r="D40" s="43">
        <f t="shared" ref="D40:AA40" si="4">+D38+D39</f>
        <v>0</v>
      </c>
      <c r="E40" s="44">
        <f t="shared" si="4"/>
        <v>-2400000</v>
      </c>
      <c r="F40" s="45">
        <f t="shared" si="4"/>
        <v>-2400000</v>
      </c>
      <c r="G40" s="45">
        <f t="shared" si="4"/>
        <v>-3128599</v>
      </c>
      <c r="H40" s="45">
        <f t="shared" si="4"/>
        <v>-64747452</v>
      </c>
      <c r="I40" s="45">
        <f t="shared" si="4"/>
        <v>-76278156</v>
      </c>
      <c r="J40" s="45">
        <f>+I40</f>
        <v>-76278156</v>
      </c>
      <c r="K40" s="45">
        <f t="shared" si="4"/>
        <v>-58182808</v>
      </c>
      <c r="L40" s="45">
        <f t="shared" si="4"/>
        <v>-34648813</v>
      </c>
      <c r="M40" s="45">
        <f t="shared" si="4"/>
        <v>-40572288</v>
      </c>
      <c r="N40" s="45">
        <f>+M40</f>
        <v>-40572288</v>
      </c>
      <c r="O40" s="45">
        <f t="shared" si="4"/>
        <v>-36097018</v>
      </c>
      <c r="P40" s="45">
        <f t="shared" si="4"/>
        <v>-53289066</v>
      </c>
      <c r="Q40" s="45">
        <f t="shared" si="4"/>
        <v>-135466486</v>
      </c>
      <c r="R40" s="45">
        <f>+Q40</f>
        <v>-135466486</v>
      </c>
      <c r="S40" s="45">
        <f t="shared" si="4"/>
        <v>-145540343</v>
      </c>
      <c r="T40" s="45">
        <f t="shared" si="4"/>
        <v>-172016926</v>
      </c>
      <c r="U40" s="45">
        <f t="shared" si="4"/>
        <v>-172016926</v>
      </c>
      <c r="V40" s="45">
        <f>+U40</f>
        <v>-172016926</v>
      </c>
      <c r="W40" s="45">
        <f>+V40</f>
        <v>-172016926</v>
      </c>
      <c r="X40" s="45">
        <f t="shared" si="4"/>
        <v>-2400000</v>
      </c>
      <c r="Y40" s="45">
        <f t="shared" si="4"/>
        <v>-169616926</v>
      </c>
      <c r="Z40" s="46">
        <f>+IF(X40&lt;&gt;0,+(Y40/X40)*100,0)</f>
        <v>7067.3719166666669</v>
      </c>
      <c r="AA40" s="47">
        <f t="shared" si="4"/>
        <v>-2400000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359045272</v>
      </c>
      <c r="D7" s="18">
        <v>443379142</v>
      </c>
      <c r="E7" s="19">
        <v>1026205316</v>
      </c>
      <c r="F7" s="20">
        <v>1202768200</v>
      </c>
      <c r="G7" s="20">
        <v>31883962</v>
      </c>
      <c r="H7" s="20">
        <v>43244294</v>
      </c>
      <c r="I7" s="20">
        <v>50031741</v>
      </c>
      <c r="J7" s="20">
        <v>125159997</v>
      </c>
      <c r="K7" s="20">
        <v>47282709</v>
      </c>
      <c r="L7" s="20">
        <v>35972520</v>
      </c>
      <c r="M7" s="20">
        <v>29677453</v>
      </c>
      <c r="N7" s="20">
        <v>112932682</v>
      </c>
      <c r="O7" s="20">
        <v>36472598</v>
      </c>
      <c r="P7" s="20">
        <v>37536513</v>
      </c>
      <c r="Q7" s="20">
        <v>38567456</v>
      </c>
      <c r="R7" s="20">
        <v>112576567</v>
      </c>
      <c r="S7" s="20">
        <v>25633178</v>
      </c>
      <c r="T7" s="20">
        <v>29462908</v>
      </c>
      <c r="U7" s="20">
        <v>37613811</v>
      </c>
      <c r="V7" s="20">
        <v>92709897</v>
      </c>
      <c r="W7" s="20">
        <v>443379143</v>
      </c>
      <c r="X7" s="20">
        <v>1202768200</v>
      </c>
      <c r="Y7" s="20">
        <v>-759389057</v>
      </c>
      <c r="Z7" s="21">
        <v>-63.136775398617949</v>
      </c>
      <c r="AA7" s="22">
        <v>1202768200</v>
      </c>
    </row>
    <row r="8" spans="1:27" ht="13.5" x14ac:dyDescent="0.25">
      <c r="A8" s="23" t="s">
        <v>36</v>
      </c>
      <c r="B8" s="17" t="s">
        <v>32</v>
      </c>
      <c r="C8" s="18">
        <v>335633333</v>
      </c>
      <c r="D8" s="18">
        <v>331560219</v>
      </c>
      <c r="E8" s="19"/>
      <c r="F8" s="20"/>
      <c r="G8" s="20">
        <v>24981038</v>
      </c>
      <c r="H8" s="20">
        <v>24667021</v>
      </c>
      <c r="I8" s="20">
        <v>30153563</v>
      </c>
      <c r="J8" s="20">
        <v>79801622</v>
      </c>
      <c r="K8" s="20">
        <v>29985746</v>
      </c>
      <c r="L8" s="20">
        <v>29295243</v>
      </c>
      <c r="M8" s="20">
        <v>26640185</v>
      </c>
      <c r="N8" s="20">
        <v>85921174</v>
      </c>
      <c r="O8" s="20">
        <v>25177450</v>
      </c>
      <c r="P8" s="20">
        <v>28035707</v>
      </c>
      <c r="Q8" s="20">
        <v>29906198</v>
      </c>
      <c r="R8" s="20">
        <v>83119355</v>
      </c>
      <c r="S8" s="20">
        <v>23257737</v>
      </c>
      <c r="T8" s="20">
        <v>30031049</v>
      </c>
      <c r="U8" s="20">
        <v>29429280</v>
      </c>
      <c r="V8" s="20">
        <v>82718066</v>
      </c>
      <c r="W8" s="20">
        <v>331560217</v>
      </c>
      <c r="X8" s="20"/>
      <c r="Y8" s="20">
        <v>331560217</v>
      </c>
      <c r="Z8" s="21"/>
      <c r="AA8" s="22"/>
    </row>
    <row r="9" spans="1:27" ht="13.5" x14ac:dyDescent="0.25">
      <c r="A9" s="23" t="s">
        <v>37</v>
      </c>
      <c r="B9" s="17" t="s">
        <v>6</v>
      </c>
      <c r="C9" s="18">
        <v>55026479</v>
      </c>
      <c r="D9" s="18">
        <v>6654747</v>
      </c>
      <c r="E9" s="19">
        <v>6724585</v>
      </c>
      <c r="F9" s="20">
        <v>6724585</v>
      </c>
      <c r="G9" s="20">
        <v>2801912</v>
      </c>
      <c r="H9" s="20"/>
      <c r="I9" s="20"/>
      <c r="J9" s="20">
        <v>2801912</v>
      </c>
      <c r="K9" s="20"/>
      <c r="L9" s="20"/>
      <c r="M9" s="20">
        <v>2171684</v>
      </c>
      <c r="N9" s="20">
        <v>2171684</v>
      </c>
      <c r="O9" s="20"/>
      <c r="P9" s="20"/>
      <c r="Q9" s="20">
        <v>1681151</v>
      </c>
      <c r="R9" s="20">
        <v>1681151</v>
      </c>
      <c r="S9" s="20"/>
      <c r="T9" s="20"/>
      <c r="U9" s="20"/>
      <c r="V9" s="20"/>
      <c r="W9" s="20">
        <v>6654747</v>
      </c>
      <c r="X9" s="20">
        <v>6724585</v>
      </c>
      <c r="Y9" s="20">
        <v>-69838</v>
      </c>
      <c r="Z9" s="21">
        <v>-1.0385473601716686</v>
      </c>
      <c r="AA9" s="22">
        <v>6724585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23920000</v>
      </c>
      <c r="F10" s="20">
        <v>23920000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23920000</v>
      </c>
      <c r="Y10" s="20">
        <v>-23920000</v>
      </c>
      <c r="Z10" s="21">
        <v>-100</v>
      </c>
      <c r="AA10" s="22">
        <v>23920000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362142138</v>
      </c>
      <c r="D14" s="18">
        <v>-966651780</v>
      </c>
      <c r="E14" s="19">
        <v>-772367856</v>
      </c>
      <c r="F14" s="20">
        <v>-772367856</v>
      </c>
      <c r="G14" s="20">
        <v>-83802193</v>
      </c>
      <c r="H14" s="20">
        <v>-30037567</v>
      </c>
      <c r="I14" s="20">
        <v>-109181833</v>
      </c>
      <c r="J14" s="20">
        <v>-223021593</v>
      </c>
      <c r="K14" s="20">
        <v>-46732283</v>
      </c>
      <c r="L14" s="20">
        <v>-20129539</v>
      </c>
      <c r="M14" s="20">
        <v>-21238373</v>
      </c>
      <c r="N14" s="20">
        <v>-88100195</v>
      </c>
      <c r="O14" s="20">
        <v>-33611010</v>
      </c>
      <c r="P14" s="20">
        <v>-150624127</v>
      </c>
      <c r="Q14" s="20">
        <v>-62426325</v>
      </c>
      <c r="R14" s="20">
        <v>-246661462</v>
      </c>
      <c r="S14" s="20">
        <v>-114604661</v>
      </c>
      <c r="T14" s="20">
        <v>-152906920</v>
      </c>
      <c r="U14" s="20">
        <v>-141356949</v>
      </c>
      <c r="V14" s="20">
        <v>-408868530</v>
      </c>
      <c r="W14" s="20">
        <v>-966651780</v>
      </c>
      <c r="X14" s="20">
        <v>-772367856</v>
      </c>
      <c r="Y14" s="20">
        <v>-194283924</v>
      </c>
      <c r="Z14" s="21">
        <v>25.154325428063906</v>
      </c>
      <c r="AA14" s="22">
        <v>-772367856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1111847222</v>
      </c>
      <c r="D17" s="26">
        <f>SUM(D6:D16)</f>
        <v>-185057672</v>
      </c>
      <c r="E17" s="27">
        <f t="shared" si="0"/>
        <v>284482045</v>
      </c>
      <c r="F17" s="28">
        <f t="shared" si="0"/>
        <v>461044929</v>
      </c>
      <c r="G17" s="28">
        <f t="shared" si="0"/>
        <v>-24135281</v>
      </c>
      <c r="H17" s="28">
        <f t="shared" si="0"/>
        <v>37873748</v>
      </c>
      <c r="I17" s="28">
        <f t="shared" si="0"/>
        <v>-28996529</v>
      </c>
      <c r="J17" s="28">
        <f t="shared" si="0"/>
        <v>-15258062</v>
      </c>
      <c r="K17" s="28">
        <f t="shared" si="0"/>
        <v>30536172</v>
      </c>
      <c r="L17" s="28">
        <f t="shared" si="0"/>
        <v>45138224</v>
      </c>
      <c r="M17" s="28">
        <f t="shared" si="0"/>
        <v>37250949</v>
      </c>
      <c r="N17" s="28">
        <f t="shared" si="0"/>
        <v>112925345</v>
      </c>
      <c r="O17" s="28">
        <f t="shared" si="0"/>
        <v>28039038</v>
      </c>
      <c r="P17" s="28">
        <f t="shared" si="0"/>
        <v>-85051907</v>
      </c>
      <c r="Q17" s="28">
        <f t="shared" si="0"/>
        <v>7728480</v>
      </c>
      <c r="R17" s="28">
        <f t="shared" si="0"/>
        <v>-49284389</v>
      </c>
      <c r="S17" s="28">
        <f t="shared" si="0"/>
        <v>-65713746</v>
      </c>
      <c r="T17" s="28">
        <f t="shared" si="0"/>
        <v>-93412963</v>
      </c>
      <c r="U17" s="28">
        <f t="shared" si="0"/>
        <v>-74313858</v>
      </c>
      <c r="V17" s="28">
        <f t="shared" si="0"/>
        <v>-233440567</v>
      </c>
      <c r="W17" s="28">
        <f t="shared" si="0"/>
        <v>-185057673</v>
      </c>
      <c r="X17" s="28">
        <f t="shared" si="0"/>
        <v>461044929</v>
      </c>
      <c r="Y17" s="28">
        <f t="shared" si="0"/>
        <v>-646102602</v>
      </c>
      <c r="Z17" s="29">
        <f>+IF(X17&lt;&gt;0,+(Y17/X17)*100,0)</f>
        <v>-140.13875033858142</v>
      </c>
      <c r="AA17" s="30">
        <f>SUM(AA6:AA16)</f>
        <v>461044929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-8396028</v>
      </c>
      <c r="D26" s="18">
        <v>-17639690</v>
      </c>
      <c r="E26" s="19"/>
      <c r="F26" s="20"/>
      <c r="G26" s="20">
        <v>-281255</v>
      </c>
      <c r="H26" s="20"/>
      <c r="I26" s="20"/>
      <c r="J26" s="20">
        <v>-281255</v>
      </c>
      <c r="K26" s="20">
        <v>-245608</v>
      </c>
      <c r="L26" s="20"/>
      <c r="M26" s="20">
        <v>-7366636</v>
      </c>
      <c r="N26" s="20">
        <v>-7612244</v>
      </c>
      <c r="O26" s="20"/>
      <c r="P26" s="20">
        <v>-1546708</v>
      </c>
      <c r="Q26" s="20">
        <v>-2858473</v>
      </c>
      <c r="R26" s="20">
        <v>-4405181</v>
      </c>
      <c r="S26" s="20"/>
      <c r="T26" s="20">
        <v>-98461</v>
      </c>
      <c r="U26" s="20">
        <v>-5242548</v>
      </c>
      <c r="V26" s="20">
        <v>-5341009</v>
      </c>
      <c r="W26" s="20">
        <v>-17639689</v>
      </c>
      <c r="X26" s="20"/>
      <c r="Y26" s="20">
        <v>-17639689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-8396028</v>
      </c>
      <c r="D27" s="26">
        <f>SUM(D21:D26)</f>
        <v>-17639690</v>
      </c>
      <c r="E27" s="27">
        <f t="shared" si="1"/>
        <v>0</v>
      </c>
      <c r="F27" s="28">
        <f t="shared" si="1"/>
        <v>0</v>
      </c>
      <c r="G27" s="28">
        <f t="shared" si="1"/>
        <v>-281255</v>
      </c>
      <c r="H27" s="28">
        <f t="shared" si="1"/>
        <v>0</v>
      </c>
      <c r="I27" s="28">
        <f t="shared" si="1"/>
        <v>0</v>
      </c>
      <c r="J27" s="28">
        <f t="shared" si="1"/>
        <v>-281255</v>
      </c>
      <c r="K27" s="28">
        <f t="shared" si="1"/>
        <v>-245608</v>
      </c>
      <c r="L27" s="28">
        <f t="shared" si="1"/>
        <v>0</v>
      </c>
      <c r="M27" s="28">
        <f t="shared" si="1"/>
        <v>-7366636</v>
      </c>
      <c r="N27" s="28">
        <f t="shared" si="1"/>
        <v>-7612244</v>
      </c>
      <c r="O27" s="28">
        <f t="shared" si="1"/>
        <v>0</v>
      </c>
      <c r="P27" s="28">
        <f t="shared" si="1"/>
        <v>-1546708</v>
      </c>
      <c r="Q27" s="28">
        <f t="shared" si="1"/>
        <v>-2858473</v>
      </c>
      <c r="R27" s="28">
        <f t="shared" si="1"/>
        <v>-4405181</v>
      </c>
      <c r="S27" s="28">
        <f t="shared" si="1"/>
        <v>0</v>
      </c>
      <c r="T27" s="28">
        <f t="shared" si="1"/>
        <v>-98461</v>
      </c>
      <c r="U27" s="28">
        <f t="shared" si="1"/>
        <v>-5242548</v>
      </c>
      <c r="V27" s="28">
        <f t="shared" si="1"/>
        <v>-5341009</v>
      </c>
      <c r="W27" s="28">
        <f t="shared" si="1"/>
        <v>-17639689</v>
      </c>
      <c r="X27" s="28">
        <f t="shared" si="1"/>
        <v>0</v>
      </c>
      <c r="Y27" s="28">
        <f t="shared" si="1"/>
        <v>-17639689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>
        <v>-477622</v>
      </c>
      <c r="E33" s="19"/>
      <c r="F33" s="20"/>
      <c r="G33" s="20">
        <v>-778</v>
      </c>
      <c r="H33" s="36">
        <v>-123571</v>
      </c>
      <c r="I33" s="36">
        <v>-5378</v>
      </c>
      <c r="J33" s="36">
        <v>-129727</v>
      </c>
      <c r="K33" s="20">
        <v>-7226</v>
      </c>
      <c r="L33" s="20">
        <v>-3712</v>
      </c>
      <c r="M33" s="20">
        <v>-7609</v>
      </c>
      <c r="N33" s="20">
        <v>-18547</v>
      </c>
      <c r="O33" s="36">
        <v>-4450</v>
      </c>
      <c r="P33" s="36">
        <v>-6676</v>
      </c>
      <c r="Q33" s="36">
        <v>-235507</v>
      </c>
      <c r="R33" s="20">
        <v>-246633</v>
      </c>
      <c r="S33" s="20">
        <v>-2537</v>
      </c>
      <c r="T33" s="20">
        <v>-72677</v>
      </c>
      <c r="U33" s="20">
        <v>-7497</v>
      </c>
      <c r="V33" s="36">
        <v>-82711</v>
      </c>
      <c r="W33" s="36">
        <v>-477618</v>
      </c>
      <c r="X33" s="36"/>
      <c r="Y33" s="20">
        <v>-477618</v>
      </c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-477622</v>
      </c>
      <c r="E36" s="27">
        <f t="shared" si="2"/>
        <v>0</v>
      </c>
      <c r="F36" s="28">
        <f t="shared" si="2"/>
        <v>0</v>
      </c>
      <c r="G36" s="28">
        <f t="shared" si="2"/>
        <v>-778</v>
      </c>
      <c r="H36" s="28">
        <f t="shared" si="2"/>
        <v>-123571</v>
      </c>
      <c r="I36" s="28">
        <f t="shared" si="2"/>
        <v>-5378</v>
      </c>
      <c r="J36" s="28">
        <f t="shared" si="2"/>
        <v>-129727</v>
      </c>
      <c r="K36" s="28">
        <f t="shared" si="2"/>
        <v>-7226</v>
      </c>
      <c r="L36" s="28">
        <f t="shared" si="2"/>
        <v>-3712</v>
      </c>
      <c r="M36" s="28">
        <f t="shared" si="2"/>
        <v>-7609</v>
      </c>
      <c r="N36" s="28">
        <f t="shared" si="2"/>
        <v>-18547</v>
      </c>
      <c r="O36" s="28">
        <f t="shared" si="2"/>
        <v>-4450</v>
      </c>
      <c r="P36" s="28">
        <f t="shared" si="2"/>
        <v>-6676</v>
      </c>
      <c r="Q36" s="28">
        <f t="shared" si="2"/>
        <v>-235507</v>
      </c>
      <c r="R36" s="28">
        <f t="shared" si="2"/>
        <v>-246633</v>
      </c>
      <c r="S36" s="28">
        <f t="shared" si="2"/>
        <v>-2537</v>
      </c>
      <c r="T36" s="28">
        <f t="shared" si="2"/>
        <v>-72677</v>
      </c>
      <c r="U36" s="28">
        <f t="shared" si="2"/>
        <v>-7497</v>
      </c>
      <c r="V36" s="28">
        <f t="shared" si="2"/>
        <v>-82711</v>
      </c>
      <c r="W36" s="28">
        <f t="shared" si="2"/>
        <v>-477618</v>
      </c>
      <c r="X36" s="28">
        <f t="shared" si="2"/>
        <v>0</v>
      </c>
      <c r="Y36" s="28">
        <f t="shared" si="2"/>
        <v>-477618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1103451194</v>
      </c>
      <c r="D38" s="32">
        <f>+D17+D27+D36</f>
        <v>-203174984</v>
      </c>
      <c r="E38" s="33">
        <f t="shared" si="3"/>
        <v>284482045</v>
      </c>
      <c r="F38" s="2">
        <f t="shared" si="3"/>
        <v>461044929</v>
      </c>
      <c r="G38" s="2">
        <f t="shared" si="3"/>
        <v>-24417314</v>
      </c>
      <c r="H38" s="2">
        <f t="shared" si="3"/>
        <v>37750177</v>
      </c>
      <c r="I38" s="2">
        <f t="shared" si="3"/>
        <v>-29001907</v>
      </c>
      <c r="J38" s="2">
        <f t="shared" si="3"/>
        <v>-15669044</v>
      </c>
      <c r="K38" s="2">
        <f t="shared" si="3"/>
        <v>30283338</v>
      </c>
      <c r="L38" s="2">
        <f t="shared" si="3"/>
        <v>45134512</v>
      </c>
      <c r="M38" s="2">
        <f t="shared" si="3"/>
        <v>29876704</v>
      </c>
      <c r="N38" s="2">
        <f t="shared" si="3"/>
        <v>105294554</v>
      </c>
      <c r="O38" s="2">
        <f t="shared" si="3"/>
        <v>28034588</v>
      </c>
      <c r="P38" s="2">
        <f t="shared" si="3"/>
        <v>-86605291</v>
      </c>
      <c r="Q38" s="2">
        <f t="shared" si="3"/>
        <v>4634500</v>
      </c>
      <c r="R38" s="2">
        <f t="shared" si="3"/>
        <v>-53936203</v>
      </c>
      <c r="S38" s="2">
        <f t="shared" si="3"/>
        <v>-65716283</v>
      </c>
      <c r="T38" s="2">
        <f t="shared" si="3"/>
        <v>-93584101</v>
      </c>
      <c r="U38" s="2">
        <f t="shared" si="3"/>
        <v>-79563903</v>
      </c>
      <c r="V38" s="2">
        <f t="shared" si="3"/>
        <v>-238864287</v>
      </c>
      <c r="W38" s="2">
        <f t="shared" si="3"/>
        <v>-203174980</v>
      </c>
      <c r="X38" s="2">
        <f t="shared" si="3"/>
        <v>461044929</v>
      </c>
      <c r="Y38" s="2">
        <f t="shared" si="3"/>
        <v>-664219909</v>
      </c>
      <c r="Z38" s="34">
        <f>+IF(X38&lt;&gt;0,+(Y38/X38)*100,0)</f>
        <v>-144.06836887690829</v>
      </c>
      <c r="AA38" s="35">
        <f>+AA17+AA27+AA36</f>
        <v>461044929</v>
      </c>
    </row>
    <row r="39" spans="1:27" ht="13.5" x14ac:dyDescent="0.25">
      <c r="A39" s="23" t="s">
        <v>61</v>
      </c>
      <c r="B39" s="17"/>
      <c r="C39" s="32">
        <v>-270450733</v>
      </c>
      <c r="D39" s="32">
        <v>504262455</v>
      </c>
      <c r="E39" s="33"/>
      <c r="F39" s="2"/>
      <c r="G39" s="2">
        <v>504262515</v>
      </c>
      <c r="H39" s="2">
        <f>+G40+H60</f>
        <v>479845201</v>
      </c>
      <c r="I39" s="2">
        <f>+H40+I60</f>
        <v>517595378</v>
      </c>
      <c r="J39" s="2">
        <f>+G39</f>
        <v>504262515</v>
      </c>
      <c r="K39" s="2">
        <f>+I40+K60</f>
        <v>488593411</v>
      </c>
      <c r="L39" s="2">
        <f>+K40+L60</f>
        <v>518876749</v>
      </c>
      <c r="M39" s="2">
        <f>+L40+M60</f>
        <v>564011261</v>
      </c>
      <c r="N39" s="2">
        <f>+K39</f>
        <v>488593411</v>
      </c>
      <c r="O39" s="2">
        <f>+M40+O60</f>
        <v>593887965</v>
      </c>
      <c r="P39" s="2">
        <f>+O40+P60</f>
        <v>621922553</v>
      </c>
      <c r="Q39" s="2">
        <f>+P40+Q60</f>
        <v>535317262</v>
      </c>
      <c r="R39" s="2">
        <f>+O39</f>
        <v>593887965</v>
      </c>
      <c r="S39" s="2">
        <f>+Q40+S60</f>
        <v>539951762</v>
      </c>
      <c r="T39" s="2">
        <f>+S40+T60</f>
        <v>474235479</v>
      </c>
      <c r="U39" s="2">
        <f>+T40+U60</f>
        <v>380651378</v>
      </c>
      <c r="V39" s="2">
        <f>+S39</f>
        <v>539951762</v>
      </c>
      <c r="W39" s="2">
        <f>+G39</f>
        <v>504262515</v>
      </c>
      <c r="X39" s="2"/>
      <c r="Y39" s="2">
        <f>+W39-X39</f>
        <v>504262515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833000461</v>
      </c>
      <c r="D40" s="43">
        <f t="shared" ref="D40:AA40" si="4">+D38+D39</f>
        <v>301087471</v>
      </c>
      <c r="E40" s="44">
        <f t="shared" si="4"/>
        <v>284482045</v>
      </c>
      <c r="F40" s="45">
        <f t="shared" si="4"/>
        <v>461044929</v>
      </c>
      <c r="G40" s="45">
        <f t="shared" si="4"/>
        <v>479845201</v>
      </c>
      <c r="H40" s="45">
        <f t="shared" si="4"/>
        <v>517595378</v>
      </c>
      <c r="I40" s="45">
        <f t="shared" si="4"/>
        <v>488593471</v>
      </c>
      <c r="J40" s="45">
        <f>+I40</f>
        <v>488593471</v>
      </c>
      <c r="K40" s="45">
        <f t="shared" si="4"/>
        <v>518876749</v>
      </c>
      <c r="L40" s="45">
        <f t="shared" si="4"/>
        <v>564011261</v>
      </c>
      <c r="M40" s="45">
        <f t="shared" si="4"/>
        <v>593887965</v>
      </c>
      <c r="N40" s="45">
        <f>+M40</f>
        <v>593887965</v>
      </c>
      <c r="O40" s="45">
        <f t="shared" si="4"/>
        <v>621922553</v>
      </c>
      <c r="P40" s="45">
        <f t="shared" si="4"/>
        <v>535317262</v>
      </c>
      <c r="Q40" s="45">
        <f t="shared" si="4"/>
        <v>539951762</v>
      </c>
      <c r="R40" s="45">
        <f>+Q40</f>
        <v>539951762</v>
      </c>
      <c r="S40" s="45">
        <f t="shared" si="4"/>
        <v>474235479</v>
      </c>
      <c r="T40" s="45">
        <f t="shared" si="4"/>
        <v>380651378</v>
      </c>
      <c r="U40" s="45">
        <f t="shared" si="4"/>
        <v>301087475</v>
      </c>
      <c r="V40" s="45">
        <f>+U40</f>
        <v>301087475</v>
      </c>
      <c r="W40" s="45">
        <f>+V40</f>
        <v>301087475</v>
      </c>
      <c r="X40" s="45">
        <f t="shared" si="4"/>
        <v>461044929</v>
      </c>
      <c r="Y40" s="45">
        <f t="shared" si="4"/>
        <v>-159957394</v>
      </c>
      <c r="Z40" s="46">
        <f>+IF(X40&lt;&gt;0,+(Y40/X40)*100,0)</f>
        <v>-34.694534944120377</v>
      </c>
      <c r="AA40" s="47">
        <f t="shared" si="4"/>
        <v>461044929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">
      <c r="G60">
        <v>504262515</v>
      </c>
      <c r="J60">
        <v>504262515</v>
      </c>
      <c r="K60">
        <v>-60</v>
      </c>
      <c r="N60">
        <v>-60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77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323366</v>
      </c>
      <c r="D8" s="18"/>
      <c r="E8" s="19"/>
      <c r="F8" s="20"/>
      <c r="G8" s="20">
        <v>32203</v>
      </c>
      <c r="H8" s="20">
        <v>2639</v>
      </c>
      <c r="I8" s="20">
        <v>40202</v>
      </c>
      <c r="J8" s="20">
        <v>75044</v>
      </c>
      <c r="K8" s="20">
        <v>17013</v>
      </c>
      <c r="L8" s="20">
        <v>23001</v>
      </c>
      <c r="M8" s="20">
        <v>12814</v>
      </c>
      <c r="N8" s="20">
        <v>52828</v>
      </c>
      <c r="O8" s="20">
        <v>21131</v>
      </c>
      <c r="P8" s="20">
        <v>34644</v>
      </c>
      <c r="Q8" s="20">
        <v>38758</v>
      </c>
      <c r="R8" s="20">
        <v>94533</v>
      </c>
      <c r="S8" s="20">
        <v>11939</v>
      </c>
      <c r="T8" s="20">
        <v>18598</v>
      </c>
      <c r="U8" s="20">
        <v>11478</v>
      </c>
      <c r="V8" s="20">
        <v>42015</v>
      </c>
      <c r="W8" s="20">
        <v>264420</v>
      </c>
      <c r="X8" s="20"/>
      <c r="Y8" s="20">
        <v>264420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323366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32203</v>
      </c>
      <c r="H17" s="28">
        <f t="shared" si="0"/>
        <v>2639</v>
      </c>
      <c r="I17" s="28">
        <f t="shared" si="0"/>
        <v>40202</v>
      </c>
      <c r="J17" s="28">
        <f t="shared" si="0"/>
        <v>75044</v>
      </c>
      <c r="K17" s="28">
        <f t="shared" si="0"/>
        <v>17013</v>
      </c>
      <c r="L17" s="28">
        <f t="shared" si="0"/>
        <v>23001</v>
      </c>
      <c r="M17" s="28">
        <f t="shared" si="0"/>
        <v>12814</v>
      </c>
      <c r="N17" s="28">
        <f t="shared" si="0"/>
        <v>52828</v>
      </c>
      <c r="O17" s="28">
        <f t="shared" si="0"/>
        <v>21131</v>
      </c>
      <c r="P17" s="28">
        <f t="shared" si="0"/>
        <v>34644</v>
      </c>
      <c r="Q17" s="28">
        <f t="shared" si="0"/>
        <v>38758</v>
      </c>
      <c r="R17" s="28">
        <f t="shared" si="0"/>
        <v>94533</v>
      </c>
      <c r="S17" s="28">
        <f t="shared" si="0"/>
        <v>11939</v>
      </c>
      <c r="T17" s="28">
        <f t="shared" si="0"/>
        <v>18598</v>
      </c>
      <c r="U17" s="28">
        <f t="shared" si="0"/>
        <v>11478</v>
      </c>
      <c r="V17" s="28">
        <f t="shared" si="0"/>
        <v>42015</v>
      </c>
      <c r="W17" s="28">
        <f t="shared" si="0"/>
        <v>264420</v>
      </c>
      <c r="X17" s="28">
        <f t="shared" si="0"/>
        <v>0</v>
      </c>
      <c r="Y17" s="28">
        <f t="shared" si="0"/>
        <v>264420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323366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32203</v>
      </c>
      <c r="H38" s="2">
        <f t="shared" si="3"/>
        <v>2639</v>
      </c>
      <c r="I38" s="2">
        <f t="shared" si="3"/>
        <v>40202</v>
      </c>
      <c r="J38" s="2">
        <f t="shared" si="3"/>
        <v>75044</v>
      </c>
      <c r="K38" s="2">
        <f t="shared" si="3"/>
        <v>17013</v>
      </c>
      <c r="L38" s="2">
        <f t="shared" si="3"/>
        <v>23001</v>
      </c>
      <c r="M38" s="2">
        <f t="shared" si="3"/>
        <v>12814</v>
      </c>
      <c r="N38" s="2">
        <f t="shared" si="3"/>
        <v>52828</v>
      </c>
      <c r="O38" s="2">
        <f t="shared" si="3"/>
        <v>21131</v>
      </c>
      <c r="P38" s="2">
        <f t="shared" si="3"/>
        <v>34644</v>
      </c>
      <c r="Q38" s="2">
        <f t="shared" si="3"/>
        <v>38758</v>
      </c>
      <c r="R38" s="2">
        <f t="shared" si="3"/>
        <v>94533</v>
      </c>
      <c r="S38" s="2">
        <f t="shared" si="3"/>
        <v>11939</v>
      </c>
      <c r="T38" s="2">
        <f t="shared" si="3"/>
        <v>18598</v>
      </c>
      <c r="U38" s="2">
        <f t="shared" si="3"/>
        <v>11478</v>
      </c>
      <c r="V38" s="2">
        <f t="shared" si="3"/>
        <v>42015</v>
      </c>
      <c r="W38" s="2">
        <f t="shared" si="3"/>
        <v>264420</v>
      </c>
      <c r="X38" s="2">
        <f t="shared" si="3"/>
        <v>0</v>
      </c>
      <c r="Y38" s="2">
        <f t="shared" si="3"/>
        <v>264420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1205522</v>
      </c>
      <c r="D39" s="32"/>
      <c r="E39" s="33"/>
      <c r="F39" s="2"/>
      <c r="G39" s="2"/>
      <c r="H39" s="2">
        <f>+G40+H60</f>
        <v>32203</v>
      </c>
      <c r="I39" s="2">
        <f>+H40+I60</f>
        <v>34842</v>
      </c>
      <c r="J39" s="2">
        <f>+G39</f>
        <v>0</v>
      </c>
      <c r="K39" s="2">
        <f>+I40+K60</f>
        <v>75044</v>
      </c>
      <c r="L39" s="2">
        <f>+K40+L60</f>
        <v>92057</v>
      </c>
      <c r="M39" s="2">
        <f>+L40+M60</f>
        <v>115058</v>
      </c>
      <c r="N39" s="2">
        <f>+K39</f>
        <v>75044</v>
      </c>
      <c r="O39" s="2">
        <f>+M40+O60</f>
        <v>127872</v>
      </c>
      <c r="P39" s="2">
        <f>+O40+P60</f>
        <v>149003</v>
      </c>
      <c r="Q39" s="2">
        <f>+P40+Q60</f>
        <v>183647</v>
      </c>
      <c r="R39" s="2">
        <f>+O39</f>
        <v>127872</v>
      </c>
      <c r="S39" s="2">
        <f>+Q40+S60</f>
        <v>222405</v>
      </c>
      <c r="T39" s="2">
        <f>+S40+T60</f>
        <v>234344</v>
      </c>
      <c r="U39" s="2">
        <f>+T40+U60</f>
        <v>252942</v>
      </c>
      <c r="V39" s="2">
        <f>+S39</f>
        <v>222405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1528888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32203</v>
      </c>
      <c r="H40" s="45">
        <f t="shared" si="4"/>
        <v>34842</v>
      </c>
      <c r="I40" s="45">
        <f t="shared" si="4"/>
        <v>75044</v>
      </c>
      <c r="J40" s="45">
        <f>+I40</f>
        <v>75044</v>
      </c>
      <c r="K40" s="45">
        <f t="shared" si="4"/>
        <v>92057</v>
      </c>
      <c r="L40" s="45">
        <f t="shared" si="4"/>
        <v>115058</v>
      </c>
      <c r="M40" s="45">
        <f t="shared" si="4"/>
        <v>127872</v>
      </c>
      <c r="N40" s="45">
        <f>+M40</f>
        <v>127872</v>
      </c>
      <c r="O40" s="45">
        <f t="shared" si="4"/>
        <v>149003</v>
      </c>
      <c r="P40" s="45">
        <f t="shared" si="4"/>
        <v>183647</v>
      </c>
      <c r="Q40" s="45">
        <f t="shared" si="4"/>
        <v>222405</v>
      </c>
      <c r="R40" s="45">
        <f>+Q40</f>
        <v>222405</v>
      </c>
      <c r="S40" s="45">
        <f t="shared" si="4"/>
        <v>234344</v>
      </c>
      <c r="T40" s="45">
        <f t="shared" si="4"/>
        <v>252942</v>
      </c>
      <c r="U40" s="45">
        <f t="shared" si="4"/>
        <v>264420</v>
      </c>
      <c r="V40" s="45">
        <f>+U40</f>
        <v>264420</v>
      </c>
      <c r="W40" s="45">
        <f>+V40</f>
        <v>264420</v>
      </c>
      <c r="X40" s="45">
        <f t="shared" si="4"/>
        <v>0</v>
      </c>
      <c r="Y40" s="45">
        <f t="shared" si="4"/>
        <v>264420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75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76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F1F89AD-19F2-4CE8-A3F7-C3474B658F44}"/>
</file>

<file path=customXml/itemProps2.xml><?xml version="1.0" encoding="utf-8"?>
<ds:datastoreItem xmlns:ds="http://schemas.openxmlformats.org/officeDocument/2006/customXml" ds:itemID="{67E13F29-BEC2-4ECC-99CC-3581ED61DC7E}"/>
</file>

<file path=customXml/itemProps3.xml><?xml version="1.0" encoding="utf-8"?>
<ds:datastoreItem xmlns:ds="http://schemas.openxmlformats.org/officeDocument/2006/customXml" ds:itemID="{04D13B2E-9145-4C13-B1F4-92FA196F70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2022-08-16T08:01:40Z</dcterms:created>
  <dcterms:modified xsi:type="dcterms:W3CDTF">2022-08-16T08:06:18Z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